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auron-my.sharepoint.com/personal/psiwiec_tauron_pl/Documents/Pulpit/UR 2026/"/>
    </mc:Choice>
  </mc:AlternateContent>
  <xr:revisionPtr revIDLastSave="352" documentId="13_ncr:1_{64226671-B2FF-48B1-AD0F-B0A021AC3C57}" xr6:coauthVersionLast="47" xr6:coauthVersionMax="47" xr10:uidLastSave="{89906A6E-F881-401E-98F4-6D92B76DAA85}"/>
  <bookViews>
    <workbookView xWindow="-110" yWindow="-110" windowWidth="19420" windowHeight="11500" xr2:uid="{00000000-000D-0000-FFFF-FFFF00000000}"/>
  </bookViews>
  <sheets>
    <sheet name="PostBuy" sheetId="16" r:id="rId1"/>
  </sheets>
  <definedNames>
    <definedName name="_xlnm.Print_Area" localSheetId="0">PostBuy!$A$4:$AC$11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H5" i="16" l="1"/>
  <c r="BH6" i="16"/>
  <c r="BH7" i="16"/>
  <c r="BH8" i="16"/>
  <c r="BH9" i="16"/>
  <c r="BH10" i="16"/>
  <c r="BG6" i="16"/>
  <c r="BG7" i="16"/>
  <c r="BG8" i="16"/>
  <c r="BG9" i="16"/>
  <c r="BG5" i="16"/>
  <c r="BG10" i="16"/>
  <c r="AH10" i="16"/>
  <c r="AR10" i="16" s="1"/>
  <c r="AS10" i="16" s="1"/>
  <c r="BD5" i="16"/>
  <c r="BD6" i="16"/>
  <c r="BD7" i="16"/>
  <c r="BD8" i="16"/>
  <c r="BD9" i="16"/>
  <c r="BC5" i="16"/>
  <c r="BC6" i="16"/>
  <c r="BC7" i="16"/>
  <c r="BC8" i="16"/>
  <c r="BC9" i="16"/>
  <c r="BC10" i="16"/>
  <c r="BD10" i="16" s="1"/>
  <c r="AY5" i="16"/>
  <c r="AY6" i="16"/>
  <c r="AY7" i="16"/>
  <c r="AY8" i="16"/>
  <c r="AY9" i="16"/>
  <c r="AX5" i="16"/>
  <c r="AX6" i="16"/>
  <c r="AX7" i="16"/>
  <c r="AX8" i="16"/>
  <c r="AX9" i="16"/>
  <c r="AX10" i="16"/>
  <c r="AY10" i="16" s="1"/>
  <c r="AV5" i="16"/>
  <c r="AV6" i="16"/>
  <c r="AV7" i="16"/>
  <c r="AV8" i="16"/>
  <c r="AV9" i="16"/>
  <c r="AU5" i="16"/>
  <c r="AU6" i="16"/>
  <c r="AU7" i="16"/>
  <c r="AU8" i="16"/>
  <c r="AU9" i="16"/>
  <c r="AU10" i="16"/>
  <c r="AV10" i="16" s="1"/>
  <c r="AT5" i="16"/>
  <c r="AT6" i="16"/>
  <c r="AT7" i="16"/>
  <c r="AT8" i="16"/>
  <c r="AT9" i="16"/>
  <c r="AT10" i="16"/>
  <c r="AS5" i="16"/>
  <c r="AS6" i="16"/>
  <c r="AS7" i="16"/>
  <c r="AS8" i="16"/>
  <c r="AS9" i="16"/>
  <c r="AQ6" i="16"/>
  <c r="AQ7" i="16"/>
  <c r="AQ8" i="16"/>
  <c r="AQ9" i="16"/>
  <c r="AQ10" i="16"/>
  <c r="AR5" i="16"/>
  <c r="AR6" i="16"/>
  <c r="AR7" i="16"/>
  <c r="AR8" i="16"/>
  <c r="AR9" i="16"/>
  <c r="AP5" i="16"/>
  <c r="AP6" i="16"/>
  <c r="AP7" i="16"/>
  <c r="AP8" i="16"/>
  <c r="AP9" i="16"/>
  <c r="AP10" i="16"/>
  <c r="AO5" i="16"/>
  <c r="AO6" i="16"/>
  <c r="AO7" i="16"/>
  <c r="AO8" i="16"/>
  <c r="AO9" i="16"/>
  <c r="AO10" i="16"/>
  <c r="AN5" i="16"/>
  <c r="AN6" i="16"/>
  <c r="AN7" i="16"/>
  <c r="AN8" i="16"/>
  <c r="AN9" i="16"/>
  <c r="AN10" i="16"/>
  <c r="AI6" i="16"/>
  <c r="AI7" i="16"/>
  <c r="AI8" i="16"/>
  <c r="AI9" i="16"/>
  <c r="AI5" i="16"/>
  <c r="AG8" i="16"/>
  <c r="AG9" i="16"/>
  <c r="X5" i="16"/>
  <c r="Z5" i="16" s="1"/>
  <c r="AB5" i="16"/>
  <c r="AB6" i="16"/>
  <c r="AB7" i="16"/>
  <c r="AB8" i="16"/>
  <c r="AB9" i="16"/>
  <c r="AB10" i="16"/>
  <c r="N10" i="16"/>
  <c r="N5" i="16"/>
  <c r="N6" i="16"/>
  <c r="N7" i="16"/>
  <c r="N8" i="16"/>
  <c r="N9" i="16"/>
  <c r="L5" i="16"/>
  <c r="L6" i="16"/>
  <c r="L7" i="16"/>
  <c r="L8" i="16"/>
  <c r="L9" i="16"/>
  <c r="I5" i="16"/>
  <c r="I6" i="16"/>
  <c r="I7" i="16"/>
  <c r="I8" i="16"/>
  <c r="I9" i="16"/>
  <c r="AF6" i="16"/>
  <c r="BA6" i="16" s="1"/>
  <c r="AF7" i="16"/>
  <c r="BA7" i="16" s="1"/>
  <c r="AF5" i="16"/>
  <c r="BA5" i="16" s="1"/>
  <c r="AL5" i="16"/>
  <c r="AM5" i="16" s="1"/>
  <c r="X6" i="16"/>
  <c r="AA6" i="16" s="1"/>
  <c r="X7" i="16"/>
  <c r="AA7" i="16" s="1"/>
  <c r="X8" i="16"/>
  <c r="AA8" i="16" s="1"/>
  <c r="X9" i="16"/>
  <c r="AA9" i="16" s="1"/>
  <c r="U6" i="16"/>
  <c r="W6" i="16" s="1"/>
  <c r="U7" i="16"/>
  <c r="W7" i="16" s="1"/>
  <c r="U8" i="16"/>
  <c r="U9" i="16"/>
  <c r="S5" i="16"/>
  <c r="U5" i="16"/>
  <c r="W5" i="16" s="1"/>
  <c r="M5" i="16"/>
  <c r="AK10" i="16"/>
  <c r="AJ10" i="16"/>
  <c r="AL10" i="16" s="1"/>
  <c r="AM10" i="16" s="1"/>
  <c r="J10" i="16"/>
  <c r="G10" i="16"/>
  <c r="I10" i="16" s="1"/>
  <c r="BA9" i="16"/>
  <c r="AL9" i="16"/>
  <c r="AM9" i="16" s="1"/>
  <c r="BA8" i="16"/>
  <c r="BB8" i="16" s="1"/>
  <c r="AL8" i="16"/>
  <c r="AM8" i="16" s="1"/>
  <c r="AL7" i="16"/>
  <c r="AM7" i="16" s="1"/>
  <c r="AL6" i="16"/>
  <c r="AM6" i="16" s="1"/>
  <c r="AI10" i="16" l="1"/>
  <c r="AC8" i="16"/>
  <c r="AC7" i="16"/>
  <c r="AG6" i="16"/>
  <c r="M10" i="16"/>
  <c r="Z7" i="16"/>
  <c r="AG7" i="16"/>
  <c r="Z6" i="16"/>
  <c r="AG5" i="16"/>
  <c r="AC6" i="16"/>
  <c r="AC9" i="16"/>
  <c r="Z9" i="16"/>
  <c r="Z8" i="16"/>
  <c r="L10" i="16"/>
  <c r="W9" i="16"/>
  <c r="W8" i="16"/>
  <c r="AA5" i="16"/>
  <c r="AC5" i="16" s="1"/>
  <c r="AW9" i="16"/>
  <c r="AW8" i="16"/>
  <c r="AQ5" i="16"/>
  <c r="AF10" i="16"/>
  <c r="AG10" i="16" s="1"/>
  <c r="AW7" i="16"/>
  <c r="AW6" i="16"/>
  <c r="BF8" i="16"/>
  <c r="X10" i="16"/>
  <c r="U10" i="16"/>
  <c r="W10" i="16" s="1"/>
  <c r="BE6" i="16"/>
  <c r="BE8" i="16"/>
  <c r="BE9" i="16"/>
  <c r="BE7" i="16"/>
  <c r="BB7" i="16"/>
  <c r="BA10" i="16"/>
  <c r="BE5" i="16"/>
  <c r="BB5" i="16"/>
  <c r="BB6" i="16"/>
  <c r="BB9" i="16"/>
  <c r="Z10" i="16" l="1"/>
  <c r="AA10" i="16"/>
  <c r="AC10" i="16" s="1"/>
  <c r="BF7" i="16"/>
  <c r="BF9" i="16"/>
  <c r="BF6" i="16"/>
  <c r="BF5" i="16"/>
  <c r="AW10" i="16"/>
  <c r="AW5" i="16"/>
  <c r="BE10" i="16"/>
  <c r="BB10" i="16"/>
  <c r="BF10" i="16" l="1"/>
</calcChain>
</file>

<file path=xl/sharedStrings.xml><?xml version="1.0" encoding="utf-8"?>
<sst xmlns="http://schemas.openxmlformats.org/spreadsheetml/2006/main" count="77" uniqueCount="77">
  <si>
    <t>MEDIAPLAN: NAZWA WYKONAWCY</t>
  </si>
  <si>
    <t>Kampania: NAZWA KAMPANII</t>
  </si>
  <si>
    <t>Termin: TERMIN KAMPANII</t>
  </si>
  <si>
    <t>OPIS KAMPANII / STRATEGIA DZIAŁANIA</t>
  </si>
  <si>
    <t>WSKAŹNIKI MEDIOWE</t>
  </si>
  <si>
    <t>CEL ZAMÓWIENIA</t>
  </si>
  <si>
    <t>WYNAGRODZENIE ZA MEDIA</t>
  </si>
  <si>
    <t>WYNAGRODZENIE ZA MODYFIKACJE KREACJI</t>
  </si>
  <si>
    <t>ŚREDNI KOSZT POZYSKANIA AKCJI</t>
  </si>
  <si>
    <t>WYNAGRODZENIE ZA MEDIA + PROWIZJA</t>
  </si>
  <si>
    <t>WYNAGRODZENIE SUMA</t>
  </si>
  <si>
    <t>Lp.</t>
  </si>
  <si>
    <t>Kanał</t>
  </si>
  <si>
    <t>Wydawca</t>
  </si>
  <si>
    <t>Charakter działania 
(opis + grupa docelowa + miejsce emisji)</t>
  </si>
  <si>
    <t>Format reklamowy</t>
  </si>
  <si>
    <t>Uzasadnienie działania</t>
  </si>
  <si>
    <t>Emisje reklam - plan</t>
  </si>
  <si>
    <t>Kliknięcia w reklamy - plan</t>
  </si>
  <si>
    <t>CTR - plan</t>
  </si>
  <si>
    <t>CR - Współczynnik konwersji - zasięg</t>
  </si>
  <si>
    <t>CR - Współczynnik konwersji na sesje</t>
  </si>
  <si>
    <t>CR - Współczynnik konwersji kliknięcia w button</t>
  </si>
  <si>
    <t>Model rozliczenia
(CPC, CPM, FF)</t>
  </si>
  <si>
    <t>Stawka</t>
  </si>
  <si>
    <t>Koszt netto - plan</t>
  </si>
  <si>
    <t>Modyfikacja kreacji koszt netto za szt.</t>
  </si>
  <si>
    <t>Modyfikacja kreacji - plan (liczba szt.)</t>
  </si>
  <si>
    <t>Planowany koszt netto</t>
  </si>
  <si>
    <t>Planowany koszt brutto</t>
  </si>
  <si>
    <t>CPM - koszt zasięgu - plan</t>
  </si>
  <si>
    <t>CPA - koszt akcji sesje na LP - plan</t>
  </si>
  <si>
    <t>CPA - koszt akcji przejścia na stronę - plan</t>
  </si>
  <si>
    <t>Prowizja Wykonawcy wyrażona w  %</t>
  </si>
  <si>
    <t>Planowany koszt netto + prowizja Wykonawcy</t>
  </si>
  <si>
    <t>Planowany koszt brutto Wykonawcy</t>
  </si>
  <si>
    <t>Planowany koszt netto SUMA</t>
  </si>
  <si>
    <t>Planowany koszt brutto SUMA</t>
  </si>
  <si>
    <t>Np.: Programmatic, Media Społecznościowe, Sieci afiliacyjne itd.</t>
  </si>
  <si>
    <t>Np.:  Meta, Google, WP itd.</t>
  </si>
  <si>
    <t>Np. Wideo 30 sek., display 300x250, 160x600, etc.</t>
  </si>
  <si>
    <t>CPC</t>
  </si>
  <si>
    <t>CPM</t>
  </si>
  <si>
    <t>FF</t>
  </si>
  <si>
    <t>Emisja reklam - realizacja</t>
  </si>
  <si>
    <t>% Realizacji emisji</t>
  </si>
  <si>
    <t>Kliknięcia w reklamy - realizacja</t>
  </si>
  <si>
    <t>Kliknięcia w reklamy - % realizacji</t>
  </si>
  <si>
    <t>CTR - realizacja</t>
  </si>
  <si>
    <t>CR - zasięg realizacja</t>
  </si>
  <si>
    <t>CR - sesje - realizacja</t>
  </si>
  <si>
    <t>CR - kliknięcia w button - realizacja</t>
  </si>
  <si>
    <t>Zasięg realizacja</t>
  </si>
  <si>
    <t>Zasięg - %realizacji</t>
  </si>
  <si>
    <t>Sesje - realizacja</t>
  </si>
  <si>
    <t>Sesje - %realizacji</t>
  </si>
  <si>
    <t>Cel Zamówienia - realizacja</t>
  </si>
  <si>
    <t>Cel - %realizacji</t>
  </si>
  <si>
    <t>Zasięg - plan</t>
  </si>
  <si>
    <t>Sesje - plan</t>
  </si>
  <si>
    <t>Koszt netto - realizacja</t>
  </si>
  <si>
    <t>Kosz brutto - plan</t>
  </si>
  <si>
    <t>Koszt brutto - realizacja</t>
  </si>
  <si>
    <t xml:space="preserve">Koszt netto - realizacja </t>
  </si>
  <si>
    <t xml:space="preserve">Koszt brutto - realizacja </t>
  </si>
  <si>
    <t>Modyfikacja kreacji - realizacja (szt.)</t>
  </si>
  <si>
    <t>CPM - zasięg - realizacja</t>
  </si>
  <si>
    <t>CPM - zasięg - %realizacji</t>
  </si>
  <si>
    <t>CPA - koszt akcji sesje na LP - realizacja</t>
  </si>
  <si>
    <t>CPA - koszt akcji sesje na LP - %realizacji</t>
  </si>
  <si>
    <t>CPA - koszt akcji przejścia na stronę - realizacja</t>
  </si>
  <si>
    <t>CPA - koszt akcji przejścia na stronę - %realizacji</t>
  </si>
  <si>
    <t>Cel zamówienia - 
klknięcia w button - plan</t>
  </si>
  <si>
    <t>Realizacja -  koszt netto + prowizja Wykonawcy</t>
  </si>
  <si>
    <t>Realizacja - koszt brutto + prowizja Wykonawcy</t>
  </si>
  <si>
    <t>Realizacja - koszt netto SUMA</t>
  </si>
  <si>
    <t>Realizacja - koszt brutto 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</si>
</sst>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\ &quot;zł&quot;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u/>
      <sz val="10"/>
      <color indexed="12"/>
      <name val="Arial CE"/>
      <charset val="238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theme="0"/>
      <name val="Arial"/>
      <family val="2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</font>
    <font>
      <b/>
      <sz val="11"/>
      <color theme="0"/>
      <name val="Calibr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E2EC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DE2EC5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0"/>
        <bgColor rgb="FF1F497D"/>
      </patternFill>
    </fill>
    <fill>
      <patternFill patternType="solid">
        <fgColor theme="8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0" tint="-0.34998626667073579"/>
      </left>
      <right style="hair">
        <color indexed="64"/>
      </right>
      <top/>
      <bottom/>
      <diagonal/>
    </border>
    <border>
      <left style="medium">
        <color theme="0" tint="-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theme="0" tint="-0.34998626667073579"/>
      </left>
      <right style="hair">
        <color indexed="64"/>
      </right>
      <top style="thin">
        <color theme="4" tint="0.39997558519241921"/>
      </top>
      <bottom style="medium">
        <color rgb="FF000000"/>
      </bottom>
      <diagonal/>
    </border>
    <border>
      <left/>
      <right/>
      <top style="thin">
        <color theme="4" tint="0.39997558519241921"/>
      </top>
      <bottom style="medium">
        <color rgb="FF000000"/>
      </bottom>
      <diagonal/>
    </border>
    <border>
      <left style="hair">
        <color indexed="64"/>
      </left>
      <right style="hair">
        <color indexed="64"/>
      </right>
      <top style="thin">
        <color theme="4" tint="0.39997558519241921"/>
      </top>
      <bottom style="medium">
        <color rgb="FF000000"/>
      </bottom>
      <diagonal/>
    </border>
    <border>
      <left style="hair">
        <color indexed="64"/>
      </left>
      <right/>
      <top style="thin">
        <color theme="4" tint="0.39997558519241921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10" fontId="7" fillId="2" borderId="1" xfId="1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49" fontId="3" fillId="6" borderId="2" xfId="0" applyNumberFormat="1" applyFont="1" applyFill="1" applyBorder="1" applyAlignment="1">
      <alignment horizontal="center" vertical="center" wrapText="1"/>
    </xf>
    <xf numFmtId="3" fontId="3" fillId="3" borderId="2" xfId="14" applyNumberFormat="1" applyFont="1" applyFill="1" applyBorder="1" applyAlignment="1">
      <alignment horizontal="center" vertical="center" wrapText="1"/>
    </xf>
    <xf numFmtId="10" fontId="3" fillId="3" borderId="2" xfId="1" applyNumberFormat="1" applyFont="1" applyFill="1" applyBorder="1" applyAlignment="1">
      <alignment horizontal="center" vertical="center" wrapText="1"/>
    </xf>
    <xf numFmtId="164" fontId="3" fillId="3" borderId="2" xfId="14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center" vertical="center"/>
    </xf>
    <xf numFmtId="0" fontId="4" fillId="0" borderId="9" xfId="0" applyFont="1" applyBorder="1" applyAlignment="1">
      <alignment vertical="center"/>
    </xf>
    <xf numFmtId="49" fontId="3" fillId="7" borderId="2" xfId="0" applyNumberFormat="1" applyFont="1" applyFill="1" applyBorder="1" applyAlignment="1">
      <alignment horizontal="center" vertical="center" wrapText="1"/>
    </xf>
    <xf numFmtId="3" fontId="3" fillId="6" borderId="2" xfId="14" applyNumberFormat="1" applyFont="1" applyFill="1" applyBorder="1" applyAlignment="1">
      <alignment horizontal="center" vertical="center" wrapText="1"/>
    </xf>
    <xf numFmtId="3" fontId="7" fillId="5" borderId="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" fontId="9" fillId="9" borderId="12" xfId="0" applyNumberFormat="1" applyFont="1" applyFill="1" applyBorder="1" applyAlignment="1">
      <alignment horizontal="center" vertical="center" wrapText="1"/>
    </xf>
    <xf numFmtId="164" fontId="9" fillId="9" borderId="14" xfId="0" applyNumberFormat="1" applyFont="1" applyFill="1" applyBorder="1" applyAlignment="1">
      <alignment horizontal="center" vertical="center" wrapText="1"/>
    </xf>
    <xf numFmtId="49" fontId="3" fillId="7" borderId="8" xfId="0" applyNumberFormat="1" applyFont="1" applyFill="1" applyBorder="1" applyAlignment="1">
      <alignment horizontal="center" vertical="center" wrapText="1"/>
    </xf>
    <xf numFmtId="49" fontId="3" fillId="7" borderId="3" xfId="0" applyNumberFormat="1" applyFont="1" applyFill="1" applyBorder="1" applyAlignment="1">
      <alignment horizontal="center" vertical="center" wrapText="1"/>
    </xf>
    <xf numFmtId="49" fontId="3" fillId="7" borderId="7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7" fillId="8" borderId="4" xfId="13" applyNumberFormat="1" applyFont="1" applyFill="1" applyBorder="1" applyAlignment="1" applyProtection="1">
      <alignment horizontal="center" vertical="center"/>
    </xf>
    <xf numFmtId="0" fontId="7" fillId="8" borderId="1" xfId="13" applyFont="1" applyFill="1" applyBorder="1" applyAlignment="1" applyProtection="1">
      <alignment horizontal="center" vertical="center" wrapText="1"/>
    </xf>
    <xf numFmtId="49" fontId="8" fillId="8" borderId="1" xfId="13" applyNumberFormat="1" applyFont="1" applyFill="1" applyBorder="1" applyAlignment="1" applyProtection="1">
      <alignment horizontal="center" vertical="center" wrapText="1"/>
    </xf>
    <xf numFmtId="49" fontId="7" fillId="8" borderId="1" xfId="13" applyNumberFormat="1" applyFont="1" applyFill="1" applyBorder="1" applyAlignment="1" applyProtection="1">
      <alignment horizontal="center" vertical="center" wrapText="1"/>
    </xf>
    <xf numFmtId="0" fontId="7" fillId="8" borderId="5" xfId="13" applyNumberFormat="1" applyFont="1" applyFill="1" applyBorder="1" applyAlignment="1" applyProtection="1">
      <alignment horizontal="center" vertical="center"/>
    </xf>
    <xf numFmtId="0" fontId="7" fillId="8" borderId="6" xfId="13" applyNumberFormat="1" applyFont="1" applyFill="1" applyBorder="1" applyAlignment="1" applyProtection="1">
      <alignment horizontal="center" vertical="center"/>
    </xf>
    <xf numFmtId="0" fontId="7" fillId="8" borderId="6" xfId="13" applyFont="1" applyFill="1" applyBorder="1" applyAlignment="1" applyProtection="1">
      <alignment horizontal="center" vertical="center"/>
    </xf>
    <xf numFmtId="0" fontId="7" fillId="8" borderId="1" xfId="13" applyNumberFormat="1" applyFont="1" applyFill="1" applyBorder="1" applyAlignment="1" applyProtection="1">
      <alignment horizontal="center" vertical="center" wrapText="1"/>
    </xf>
    <xf numFmtId="49" fontId="3" fillId="7" borderId="11" xfId="0" applyNumberFormat="1" applyFont="1" applyFill="1" applyBorder="1" applyAlignment="1">
      <alignment horizontal="center" vertical="center" wrapText="1"/>
    </xf>
    <xf numFmtId="1" fontId="3" fillId="3" borderId="16" xfId="14" applyNumberFormat="1" applyFont="1" applyFill="1" applyBorder="1" applyAlignment="1">
      <alignment horizontal="center" vertical="center" wrapText="1"/>
    </xf>
    <xf numFmtId="164" fontId="3" fillId="3" borderId="17" xfId="14" applyNumberFormat="1" applyFont="1" applyFill="1" applyBorder="1" applyAlignment="1">
      <alignment horizontal="center" vertical="center" wrapText="1"/>
    </xf>
    <xf numFmtId="164" fontId="3" fillId="3" borderId="18" xfId="14" applyNumberFormat="1" applyFont="1" applyFill="1" applyBorder="1" applyAlignment="1">
      <alignment horizontal="center" vertical="center" wrapText="1"/>
    </xf>
    <xf numFmtId="164" fontId="3" fillId="3" borderId="19" xfId="1" applyNumberFormat="1" applyFont="1" applyFill="1" applyBorder="1" applyAlignment="1">
      <alignment horizontal="center" vertical="center" wrapText="1"/>
    </xf>
    <xf numFmtId="49" fontId="9" fillId="8" borderId="1" xfId="13" applyNumberFormat="1" applyFont="1" applyFill="1" applyBorder="1" applyAlignment="1" applyProtection="1">
      <alignment horizontal="center" vertical="center" wrapText="1"/>
    </xf>
    <xf numFmtId="164" fontId="7" fillId="2" borderId="14" xfId="1" applyNumberFormat="1" applyFont="1" applyFill="1" applyBorder="1" applyAlignment="1">
      <alignment horizontal="center" vertical="center" wrapText="1"/>
    </xf>
    <xf numFmtId="164" fontId="3" fillId="3" borderId="20" xfId="14" applyNumberFormat="1" applyFont="1" applyFill="1" applyBorder="1" applyAlignment="1">
      <alignment horizontal="center" vertical="center" wrapText="1"/>
    </xf>
    <xf numFmtId="164" fontId="9" fillId="9" borderId="1" xfId="0" applyNumberFormat="1" applyFont="1" applyFill="1" applyBorder="1" applyAlignment="1">
      <alignment horizontal="center" vertical="center" wrapText="1"/>
    </xf>
    <xf numFmtId="164" fontId="3" fillId="11" borderId="15" xfId="0" applyNumberFormat="1" applyFont="1" applyFill="1" applyBorder="1" applyAlignment="1">
      <alignment horizontal="center" vertical="center" wrapText="1"/>
    </xf>
    <xf numFmtId="164" fontId="3" fillId="3" borderId="0" xfId="14" applyNumberFormat="1" applyFont="1" applyFill="1" applyBorder="1" applyAlignment="1">
      <alignment horizontal="center" vertical="center" wrapText="1"/>
    </xf>
    <xf numFmtId="9" fontId="7" fillId="2" borderId="1" xfId="1" applyFont="1" applyFill="1" applyBorder="1" applyAlignment="1">
      <alignment horizontal="center" vertical="center" wrapText="1"/>
    </xf>
    <xf numFmtId="9" fontId="8" fillId="2" borderId="1" xfId="1" applyFont="1" applyFill="1" applyBorder="1" applyAlignment="1">
      <alignment horizontal="center" vertical="center" wrapText="1"/>
    </xf>
    <xf numFmtId="9" fontId="3" fillId="3" borderId="2" xfId="1" applyFont="1" applyFill="1" applyBorder="1" applyAlignment="1">
      <alignment horizontal="center" vertical="center" wrapText="1"/>
    </xf>
    <xf numFmtId="9" fontId="7" fillId="5" borderId="1" xfId="1" applyFont="1" applyFill="1" applyBorder="1" applyAlignment="1">
      <alignment horizontal="center" vertical="center" wrapText="1"/>
    </xf>
    <xf numFmtId="9" fontId="3" fillId="6" borderId="2" xfId="1" applyFont="1" applyFill="1" applyBorder="1" applyAlignment="1">
      <alignment horizontal="center" vertical="center" wrapText="1"/>
    </xf>
    <xf numFmtId="3" fontId="7" fillId="8" borderId="1" xfId="0" applyNumberFormat="1" applyFont="1" applyFill="1" applyBorder="1" applyAlignment="1">
      <alignment horizontal="center" vertical="center" wrapText="1"/>
    </xf>
    <xf numFmtId="3" fontId="8" fillId="8" borderId="1" xfId="0" applyNumberFormat="1" applyFont="1" applyFill="1" applyBorder="1" applyAlignment="1">
      <alignment horizontal="center" vertical="center" wrapText="1"/>
    </xf>
    <xf numFmtId="49" fontId="3" fillId="12" borderId="2" xfId="0" applyNumberFormat="1" applyFont="1" applyFill="1" applyBorder="1" applyAlignment="1">
      <alignment horizontal="center" vertical="center" wrapText="1"/>
    </xf>
    <xf numFmtId="3" fontId="3" fillId="12" borderId="2" xfId="14" applyNumberFormat="1" applyFont="1" applyFill="1" applyBorder="1" applyAlignment="1">
      <alignment horizontal="center" vertical="center" wrapText="1"/>
    </xf>
    <xf numFmtId="10" fontId="3" fillId="12" borderId="2" xfId="1" applyNumberFormat="1" applyFont="1" applyFill="1" applyBorder="1" applyAlignment="1">
      <alignment horizontal="center" vertical="center" wrapText="1"/>
    </xf>
    <xf numFmtId="10" fontId="7" fillId="8" borderId="1" xfId="1" applyNumberFormat="1" applyFont="1" applyFill="1" applyBorder="1" applyAlignment="1">
      <alignment horizontal="center" vertical="center" wrapText="1"/>
    </xf>
    <xf numFmtId="164" fontId="3" fillId="12" borderId="0" xfId="14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49" fontId="3" fillId="12" borderId="13" xfId="0" applyNumberFormat="1" applyFont="1" applyFill="1" applyBorder="1" applyAlignment="1">
      <alignment horizontal="center" vertical="center" wrapText="1"/>
    </xf>
    <xf numFmtId="1" fontId="3" fillId="12" borderId="17" xfId="14" applyNumberFormat="1" applyFont="1" applyFill="1" applyBorder="1" applyAlignment="1">
      <alignment horizontal="center" vertical="center" wrapText="1"/>
    </xf>
    <xf numFmtId="1" fontId="9" fillId="10" borderId="14" xfId="0" applyNumberFormat="1" applyFont="1" applyFill="1" applyBorder="1" applyAlignment="1">
      <alignment horizontal="center" vertical="center" wrapText="1"/>
    </xf>
    <xf numFmtId="9" fontId="7" fillId="8" borderId="14" xfId="1" applyFont="1" applyFill="1" applyBorder="1" applyAlignment="1">
      <alignment horizontal="center" vertical="center" wrapText="1"/>
    </xf>
    <xf numFmtId="9" fontId="3" fillId="12" borderId="0" xfId="1" applyFont="1" applyFill="1" applyBorder="1" applyAlignment="1">
      <alignment horizontal="center" vertical="center" wrapText="1"/>
    </xf>
    <xf numFmtId="9" fontId="3" fillId="12" borderId="20" xfId="1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0" fontId="7" fillId="8" borderId="12" xfId="1" applyNumberFormat="1" applyFont="1" applyFill="1" applyBorder="1" applyAlignment="1">
      <alignment horizontal="center" vertical="center" wrapText="1"/>
    </xf>
    <xf numFmtId="164" fontId="7" fillId="2" borderId="10" xfId="1" applyNumberFormat="1" applyFont="1" applyFill="1" applyBorder="1" applyAlignment="1">
      <alignment horizontal="center" vertical="center" wrapText="1"/>
    </xf>
    <xf numFmtId="164" fontId="7" fillId="8" borderId="10" xfId="1" applyNumberFormat="1" applyFont="1" applyFill="1" applyBorder="1" applyAlignment="1">
      <alignment horizontal="center" vertical="center" wrapText="1"/>
    </xf>
    <xf numFmtId="164" fontId="3" fillId="12" borderId="20" xfId="1" applyNumberFormat="1" applyFont="1" applyFill="1" applyBorder="1" applyAlignment="1">
      <alignment horizontal="center" vertical="center" wrapText="1"/>
    </xf>
    <xf numFmtId="164" fontId="9" fillId="10" borderId="14" xfId="0" applyNumberFormat="1" applyFont="1" applyFill="1" applyBorder="1" applyAlignment="1">
      <alignment horizontal="center" vertical="center" wrapText="1"/>
    </xf>
    <xf numFmtId="164" fontId="3" fillId="12" borderId="17" xfId="14" applyNumberFormat="1" applyFont="1" applyFill="1" applyBorder="1" applyAlignment="1">
      <alignment horizontal="center" vertical="center" wrapText="1"/>
    </xf>
    <xf numFmtId="164" fontId="13" fillId="10" borderId="1" xfId="0" applyNumberFormat="1" applyFont="1" applyFill="1" applyBorder="1" applyAlignment="1">
      <alignment horizontal="center" vertical="center" wrapText="1"/>
    </xf>
    <xf numFmtId="164" fontId="12" fillId="10" borderId="1" xfId="0" applyNumberFormat="1" applyFont="1" applyFill="1" applyBorder="1" applyAlignment="1">
      <alignment horizontal="center" vertical="center" wrapText="1"/>
    </xf>
    <xf numFmtId="10" fontId="3" fillId="12" borderId="12" xfId="1" applyNumberFormat="1" applyFont="1" applyFill="1" applyBorder="1" applyAlignment="1">
      <alignment horizontal="center" vertical="center" wrapText="1"/>
    </xf>
    <xf numFmtId="3" fontId="3" fillId="6" borderId="1" xfId="0" applyNumberFormat="1" applyFont="1" applyFill="1" applyBorder="1" applyAlignment="1">
      <alignment horizontal="center" vertical="center" wrapText="1"/>
    </xf>
    <xf numFmtId="164" fontId="14" fillId="14" borderId="15" xfId="0" applyNumberFormat="1" applyFont="1" applyFill="1" applyBorder="1" applyAlignment="1">
      <alignment horizontal="center" vertical="center" wrapText="1"/>
    </xf>
    <xf numFmtId="3" fontId="10" fillId="13" borderId="0" xfId="0" applyNumberFormat="1" applyFont="1" applyFill="1" applyAlignment="1">
      <alignment horizontal="center" vertical="center"/>
    </xf>
    <xf numFmtId="0" fontId="10" fillId="13" borderId="0" xfId="0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</cellXfs>
  <cellStyles count="15">
    <cellStyle name="Dziesiętny" xfId="14" builtinId="3"/>
    <cellStyle name="Dziesiętny 2" xfId="6" xr:uid="{00000000-0005-0000-0000-000001000000}"/>
    <cellStyle name="Dziesiętny 2 2" xfId="12" xr:uid="{00000000-0005-0000-0000-000002000000}"/>
    <cellStyle name="Hiperłącze" xfId="13" builtinId="8"/>
    <cellStyle name="Normalny" xfId="0" builtinId="0"/>
    <cellStyle name="Normalny 3" xfId="2" xr:uid="{00000000-0005-0000-0000-000005000000}"/>
    <cellStyle name="Normalny 4" xfId="7" xr:uid="{00000000-0005-0000-0000-000006000000}"/>
    <cellStyle name="Procentowy" xfId="1" builtinId="5"/>
    <cellStyle name="Walutowy 2" xfId="3" xr:uid="{00000000-0005-0000-0000-000008000000}"/>
    <cellStyle name="Walutowy 2 2" xfId="5" xr:uid="{00000000-0005-0000-0000-000009000000}"/>
    <cellStyle name="Walutowy 2 2 2" xfId="11" xr:uid="{00000000-0005-0000-0000-00000A000000}"/>
    <cellStyle name="Walutowy 2 3" xfId="9" xr:uid="{00000000-0005-0000-0000-00000B000000}"/>
    <cellStyle name="Walutowy 3" xfId="4" xr:uid="{00000000-0005-0000-0000-00000C000000}"/>
    <cellStyle name="Walutowy 3 2" xfId="10" xr:uid="{00000000-0005-0000-0000-00000D000000}"/>
    <cellStyle name="Walutowy 4" xfId="8" xr:uid="{00000000-0005-0000-0000-00000E000000}"/>
  </cellStyles>
  <dxfs count="6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#,##0.00\ &quot;zł&quot;"/>
      <fill>
        <patternFill patternType="solid">
          <fgColor rgb="FF000000"/>
          <bgColor rgb="FFD9D9D9"/>
        </patternFill>
      </fill>
      <alignment horizontal="center" vertical="center" textRotation="0" wrapText="1" indent="0" justifyLastLine="0" shrinkToFit="0" readingOrder="0"/>
      <border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#,##0.00\ &quot;zł&quot;"/>
      <fill>
        <patternFill patternType="solid">
          <fgColor rgb="FF000000"/>
          <bgColor rgb="FFD9D9D9"/>
        </patternFill>
      </fill>
      <alignment horizontal="center" vertical="center" textRotation="0" wrapText="1" indent="0" justifyLastLine="0" shrinkToFit="0" readingOrder="0"/>
      <border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4" formatCode="#,##0.00\ &quot;zł&quot;"/>
      <fill>
        <patternFill patternType="solid">
          <fgColor rgb="FF00000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2" formatCode="0.00"/>
      <fill>
        <patternFill patternType="solid">
          <fgColor rgb="FF000000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164" formatCode="#,##0.00\ &quot;zł&quot;"/>
      <fill>
        <patternFill patternType="solid">
          <fgColor indexed="64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164" formatCode="#,##0.00\ &quot;zł&quot;"/>
      <fill>
        <patternFill patternType="solid">
          <fgColor indexed="64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4" formatCode="#,##0.00\ &quot;zł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4" formatCode="0.00%"/>
      <fill>
        <patternFill patternType="solid">
          <fgColor indexed="64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theme="0" tint="-0.34998626667073579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164" formatCode="#,##0.00\ &quot;zł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164" formatCode="#,##0.00\ &quot;zł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164" formatCode="#,##0.00\ &quot;zł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164" formatCode="#,##0.00\ &quot;zł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164" formatCode="#,##0.00\ &quot;zł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4" formatCode="#,##0.00\ &quot;zł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238"/>
        <scheme val="minor"/>
      </font>
      <numFmt numFmtId="164" formatCode="#,##0.00\ &quot;zł&quot;"/>
      <fill>
        <patternFill patternType="solid">
          <fgColor rgb="FF00000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238"/>
        <scheme val="minor"/>
      </font>
      <numFmt numFmtId="164" formatCode="#,##0.00\ &quot;zł&quot;"/>
      <fill>
        <patternFill patternType="solid">
          <fgColor rgb="FF00000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238"/>
        <scheme val="minor"/>
      </font>
      <numFmt numFmtId="1" formatCode="0"/>
      <fill>
        <patternFill patternType="solid">
          <fgColor rgb="FF00000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4" formatCode="#,##0.00\ &quot;zł&quot;"/>
      <fill>
        <patternFill patternType="solid">
          <fgColor rgb="FF00000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color rgb="FF000000"/>
      </font>
      <numFmt numFmtId="164" formatCode="#,##0.00\ &quot;zł&quot;"/>
      <fill>
        <patternFill patternType="solid">
          <fgColor rgb="FF000000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numFmt numFmtId="1" formatCode="0"/>
      <fill>
        <patternFill patternType="solid">
          <fgColor rgb="FF00000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4" formatCode="#,##0.00\ &quot;zł&quot;"/>
      <fill>
        <patternFill patternType="solid">
          <fgColor rgb="FF000000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164" formatCode="#,##0.00\ &quot;zł&quot;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164" formatCode="#,##0.00\ &quot;zł&quot;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164" formatCode="#,##0.00\ &quot;zł&quot;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4" formatCode="#,##0.00\ &quot;zł&quot;"/>
      <fill>
        <patternFill patternType="solid">
          <fgColor indexed="64"/>
          <bgColor theme="9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5" formatCode="_-* #,##0.00\ [$zł-415]_-;\-* #,##0.00\ [$zł-415]_-;_-* &quot;-&quot;??\ [$zł-415]_-;_-@_-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4" formatCode="0.00%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4" formatCode="0.00%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4" formatCode="0.00%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left style="thin">
          <color rgb="FF000000"/>
        </lef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0" formatCode="@"/>
      <fill>
        <patternFill patternType="solid">
          <fgColor rgb="FF000000"/>
          <bgColor rgb="FFD9D9D9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30" formatCode="@"/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</dxfs>
  <tableStyles count="0" defaultTableStyle="TableStyleMedium2" defaultPivotStyle="PivotStyleLight16"/>
  <colors>
    <mruColors>
      <color rgb="FFDE2EC5"/>
      <color rgb="FFD191D3"/>
      <color rgb="FFE6B9E7"/>
      <color rgb="FFFF66FF"/>
      <color rgb="FFFF00FF"/>
      <color rgb="FF981886"/>
      <color rgb="FFB91DA3"/>
      <color rgb="FFF1D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9706128-523E-4F72-8FB5-26F60B7AB28E}" name="Mediaplan4" displayName="Mediaplan4" ref="B4:BH10" totalsRowShown="0" headerRowDxfId="60" dataDxfId="59" tableBorderDxfId="58">
  <sortState xmlns:xlrd2="http://schemas.microsoft.com/office/spreadsheetml/2017/richdata2" ref="B5:BH34">
    <sortCondition ref="B2:B32"/>
  </sortState>
  <tableColumns count="59">
    <tableColumn id="1" xr3:uid="{69E38405-4D92-429B-85FC-39ACFA9A1141}" name="Kanał" dataDxfId="57" dataCellStyle="Hiperłącze"/>
    <tableColumn id="2" xr3:uid="{1360BD51-9AEE-4E0C-B430-9B7B22D0015C}" name="Wydawca" dataDxfId="56" dataCellStyle="Hiperłącze"/>
    <tableColumn id="3" xr3:uid="{5C4EC30D-531A-4CF8-9C91-E4E4FE660D45}" name="Charakter działania _x000a_(opis + grupa docelowa + miejsce emisji)" dataDxfId="55" dataCellStyle="Hiperłącze"/>
    <tableColumn id="4" xr3:uid="{B948B28B-295C-44FB-B314-53520ED95E51}" name="Format reklamowy" dataDxfId="54" dataCellStyle="Hiperłącze"/>
    <tableColumn id="30" xr3:uid="{A423E8D1-6F30-4FB3-80A7-C2865F782EB6}" name="Uzasadnienie działania"/>
    <tableColumn id="5" xr3:uid="{5552A424-32BE-48B2-9097-4875B32A8828}" name="Emisje reklam - plan" dataDxfId="53"/>
    <tableColumn id="21" xr3:uid="{4F57F632-F9F2-4DFC-8099-F9DC9065AD83}" name="Emisja reklam - realizacja" dataDxfId="52"/>
    <tableColumn id="20" xr3:uid="{E18B27AA-E11D-4574-AEBF-C8FF59631596}" name="% Realizacji emisji" dataDxfId="51">
      <calculatedColumnFormula>Mediaplan4[[#This Row],[Emisja reklam - realizacja]]/Mediaplan4[[#This Row],[Emisje reklam - plan]]</calculatedColumnFormula>
    </tableColumn>
    <tableColumn id="7" xr3:uid="{DB8D0B95-D80B-4C38-851F-6CC4DF9CC68D}" name="Kliknięcia w reklamy - plan" dataDxfId="50"/>
    <tableColumn id="24" xr3:uid="{0D5F4DB8-7AA7-472E-83D3-A0E0FD271183}" name="Kliknięcia w reklamy - realizacja" dataDxfId="49"/>
    <tableColumn id="22" xr3:uid="{66CE7588-E143-4E3A-A1D1-22E7B0BC03D0}" name="Kliknięcia w reklamy - % realizacji" dataDxfId="48">
      <calculatedColumnFormula>Mediaplan4[[#This Row],[Kliknięcia w reklamy - realizacja]]/Mediaplan4[[#This Row],[Kliknięcia w reklamy - plan]]</calculatedColumnFormula>
    </tableColumn>
    <tableColumn id="11" xr3:uid="{47664928-A9BC-4793-AD25-BBD4F23B78BA}" name="CTR - plan" dataDxfId="47" dataCellStyle="Procentowy"/>
    <tableColumn id="29" xr3:uid="{CD9FBB80-B314-4751-B7AD-1A398D6EA9A9}" name="CTR - realizacja" dataDxfId="46" dataCellStyle="Procentowy">
      <calculatedColumnFormula>Mediaplan4[[#This Row],[Kliknięcia w reklamy - realizacja]]/Mediaplan4[[#This Row],[Emisja reklam - realizacja]]</calculatedColumnFormula>
    </tableColumn>
    <tableColumn id="9" xr3:uid="{F8B5A24C-F94B-4BFC-B5F2-69DA107A480D}" name="CR - Współczynnik konwersji - zasięg" dataDxfId="45" dataCellStyle="Procentowy"/>
    <tableColumn id="31" xr3:uid="{01C97073-6A04-4C06-B768-ABDD039FB130}" name="CR - zasięg realizacja" dataDxfId="44" dataCellStyle="Procentowy"/>
    <tableColumn id="8" xr3:uid="{A4BCDF5F-09E6-4D64-B201-ABE9C9DA1DEA}" name="CR - Współczynnik konwersji na sesje" dataDxfId="43" dataCellStyle="Procentowy"/>
    <tableColumn id="33" xr3:uid="{4BF59471-0DE1-4871-857D-90A73E486DEE}" name="CR - sesje - realizacja" dataDxfId="42" dataCellStyle="Procentowy"/>
    <tableColumn id="15" xr3:uid="{5C2B1484-A6E4-4CB1-BBE7-BA95B168C05D}" name="CR - Współczynnik konwersji kliknięcia w button" dataDxfId="41" dataCellStyle="Procentowy">
      <calculatedColumnFormula>Mediaplan4[[#This Row],[Cel zamówienia - 
klknięcia w button - plan]]/Mediaplan4[[#This Row],[Kliknięcia w reklamy - plan]]</calculatedColumnFormula>
    </tableColumn>
    <tableColumn id="34" xr3:uid="{108C0B98-9C92-4501-9E55-6B577DB1A2CC}" name="CR - kliknięcia w button - realizacja" dataDxfId="40" dataCellStyle="Procentowy"/>
    <tableColumn id="6" xr3:uid="{E6CA083C-8029-4952-8FCC-5ED1A8BC9116}" name="Zasięg - plan" dataDxfId="39" dataCellStyle="Procentowy"/>
    <tableColumn id="41" xr3:uid="{8B59A221-53EB-4ED3-9C73-E850206F02E4}" name="Zasięg realizacja" dataDxfId="38"/>
    <tableColumn id="36" xr3:uid="{619E1187-9F88-434C-AC7A-C1837090AD7F}" name="Zasięg - %realizacji" dataDxfId="37" dataCellStyle="Procentowy">
      <calculatedColumnFormula>Mediaplan4[[#This Row],[Zasięg realizacja]]/Mediaplan4[[#This Row],[Zasięg - plan]]</calculatedColumnFormula>
    </tableColumn>
    <tableColumn id="43" xr3:uid="{FF4C87DE-C6A0-4329-B9C3-89636241B9B1}" name="Sesje - plan" dataDxfId="36"/>
    <tableColumn id="42" xr3:uid="{6244AF86-CA8E-4842-BAF8-4F3D93B8BFDB}" name="Sesje - realizacja" dataDxfId="35"/>
    <tableColumn id="10" xr3:uid="{194E838A-55FA-47D7-8719-DB74B7E6083A}" name="Sesje - %realizacji" dataDxfId="34" dataCellStyle="Procentowy">
      <calculatedColumnFormula>Mediaplan4[[#This Row],[Sesje - realizacja]]/Mediaplan4[[#This Row],[Sesje - plan]]</calculatedColumnFormula>
    </tableColumn>
    <tableColumn id="12" xr3:uid="{79710D3C-7E4C-4579-9623-9B1CBAE7FB9F}" name="Cel zamówienia - _x000a_klknięcia w button - plan" dataDxfId="33" dataCellStyle="Procentowy">
      <calculatedColumnFormula>Mediaplan4[[#This Row],[Sesje - plan]]*Mediaplan4[[#This Row],[CR - Współczynnik konwersji kliknięcia w button]]</calculatedColumnFormula>
    </tableColumn>
    <tableColumn id="45" xr3:uid="{366CC4B5-3985-4BC0-A818-D573CCD885B8}" name="Cel Zamówienia - realizacja" dataDxfId="32">
      <calculatedColumnFormula>Mediaplan4[[#This Row],[Sesje - realizacja]]*Mediaplan4[[#This Row],[CR - kliknięcia w button - realizacja]]</calculatedColumnFormula>
    </tableColumn>
    <tableColumn id="44" xr3:uid="{92C6CC93-8C72-460B-BF22-3BD4032C6506}" name="Cel - %realizacji" dataDxfId="31" dataCellStyle="Procentowy">
      <calculatedColumnFormula>Mediaplan4[[#This Row],[Cel Zamówienia - realizacja]]/Mediaplan4[[#This Row],[Cel zamówienia - 
klknięcia w button - plan]]</calculatedColumnFormula>
    </tableColumn>
    <tableColumn id="17" xr3:uid="{A609E13D-E39D-48FC-B905-2FE969CB2FE3}" name="Model rozliczenia_x000a_(CPC, CPM, FF)" dataDxfId="30" dataCellStyle="Procentowy"/>
    <tableColumn id="18" xr3:uid="{2C544019-0BE6-4241-930A-B009E922C877}" name="Stawka" dataDxfId="29"/>
    <tableColumn id="19" xr3:uid="{779FABF3-466C-4A3D-86DA-11E7F3178770}" name="Koszt netto - plan" dataDxfId="28"/>
    <tableColumn id="16" xr3:uid="{B41889C5-7CF4-4746-B01A-97AB21A1BD4D}" name="Kosz brutto - plan" dataDxfId="27">
      <calculatedColumnFormula>Mediaplan4[[#This Row],[Koszt netto - plan]]*1.23</calculatedColumnFormula>
    </tableColumn>
    <tableColumn id="47" xr3:uid="{F7D6D675-B39C-408C-841E-32442A09C7EE}" name="Koszt netto - realizacja" dataDxfId="26"/>
    <tableColumn id="46" xr3:uid="{44D29224-5713-4493-8294-7F50ACF895DC}" name="Koszt brutto - realizacja" dataDxfId="25">
      <calculatedColumnFormula>Mediaplan4[[#This Row],[Koszt netto - realizacja]]*1.23</calculatedColumnFormula>
    </tableColumn>
    <tableColumn id="25" xr3:uid="{9F6C259F-AEFE-4DF0-815D-AA581E4154F7}" name="Modyfikacja kreacji koszt netto za szt." dataDxfId="24" dataCellStyle="Procentowy"/>
    <tableColumn id="27" xr3:uid="{95996DBD-7430-4643-8B1B-2F27BF8467AE}" name="Modyfikacja kreacji - plan (liczba szt.)" dataDxfId="23"/>
    <tableColumn id="28" xr3:uid="{995033D1-9DFC-403C-9FBB-D327D720CBA5}" name="Planowany koszt netto" dataDxfId="22">
      <calculatedColumnFormula>Mediaplan4[[#This Row],[Modyfikacja kreacji koszt netto za szt.]]*Mediaplan4[[#This Row],[Modyfikacja kreacji - plan (liczba szt.)]]</calculatedColumnFormula>
    </tableColumn>
    <tableColumn id="32" xr3:uid="{3A24540D-A2EE-42DC-9D72-01BB7CD8FB16}" name="Planowany koszt brutto" dataDxfId="21" dataCellStyle="Procentowy">
      <calculatedColumnFormula>Mediaplan4[[#This Row],[Planowany koszt netto]]*1.23</calculatedColumnFormula>
    </tableColumn>
    <tableColumn id="35" xr3:uid="{C27F9C86-8290-42F5-AC58-D7F21D69643F}" name="Modyfikacja kreacji - realizacja (szt.)" dataDxfId="20">
      <calculatedColumnFormula>8</calculatedColumnFormula>
    </tableColumn>
    <tableColumn id="49" xr3:uid="{C8FD523A-CD90-4319-8BA4-117CB45BBA55}" name="Koszt netto - realizacja " dataDxfId="19">
      <calculatedColumnFormula>Mediaplan4[[#This Row],[Modyfikacja kreacji - realizacja (szt.)]]*Mediaplan4[[#This Row],[Modyfikacja kreacji koszt netto za szt.]]</calculatedColumnFormula>
    </tableColumn>
    <tableColumn id="48" xr3:uid="{E55AD911-B9A3-4F4B-96E8-47424D1F8808}" name="Koszt brutto - realizacja " dataDxfId="18">
      <calculatedColumnFormula>Mediaplan4[[#This Row],[Koszt netto - realizacja ]]*1.23</calculatedColumnFormula>
    </tableColumn>
    <tableColumn id="26" xr3:uid="{8ABB9C38-96C8-429B-87CD-E9CA04614A60}" name="CPM - koszt zasięgu - plan" dataDxfId="17" dataCellStyle="Procentowy">
      <calculatedColumnFormula>Mediaplan4[[#This Row],[Koszt netto - plan]]/Mediaplan4[[#This Row],[Cel zamówienia - 
klknięcia w button - plan]]</calculatedColumnFormula>
    </tableColumn>
    <tableColumn id="50" xr3:uid="{ED4FB726-7EA2-4B08-9B86-46D1FF0907E5}" name="CPM - zasięg - realizacja" dataDxfId="16" dataCellStyle="Procentowy">
      <calculatedColumnFormula>Mediaplan4[[#This Row],[Koszt netto - realizacja]]/Mediaplan4[[#This Row],[Zasięg realizacja]]*1000</calculatedColumnFormula>
    </tableColumn>
    <tableColumn id="51" xr3:uid="{A0D27BB8-B94A-44D3-BC23-90CACF170F81}" name="CPM - zasięg - %realizacji" dataDxfId="15" dataCellStyle="Procentowy">
      <calculatedColumnFormula>Mediaplan4[[#This Row],[CPM - zasięg - realizacja]]/Mediaplan4[[#This Row],[CPM - koszt zasięgu - plan]]</calculatedColumnFormula>
    </tableColumn>
    <tableColumn id="14" xr3:uid="{D3E07605-24FF-4543-98E1-C4CFA71734C0}" name="CPA - koszt akcji sesje na LP - plan" dataDxfId="14" dataCellStyle="Procentowy">
      <calculatedColumnFormula>Mediaplan4[[#This Row],[Koszt netto - plan]]/Mediaplan4[[#This Row],[Sesje - plan]]</calculatedColumnFormula>
    </tableColumn>
    <tableColumn id="53" xr3:uid="{A8E44ECB-A942-46EF-9287-0816BE41DEF1}" name="CPA - koszt akcji sesje na LP - realizacja" dataDxfId="13" dataCellStyle="Procentowy">
      <calculatedColumnFormula>Mediaplan4[[#This Row],[Koszt netto - realizacja]]/Mediaplan4[[#This Row],[Sesje - realizacja]]</calculatedColumnFormula>
    </tableColumn>
    <tableColumn id="52" xr3:uid="{7F570A43-8F16-42B0-ABC6-3D55686D1899}" name="CPA - koszt akcji sesje na LP - %realizacji" dataDxfId="12" dataCellStyle="Procentowy">
      <calculatedColumnFormula>Mediaplan4[[#This Row],[CPA - koszt akcji sesje na LP - realizacja]]/Mediaplan4[[#This Row],[CPA - koszt akcji sesje na LP - plan]]</calculatedColumnFormula>
    </tableColumn>
    <tableColumn id="13" xr3:uid="{6A535F5F-C866-4B8D-8A53-5458335EE54C}" name="CPA - koszt akcji przejścia na stronę - plan" dataDxfId="11" dataCellStyle="Procentowy">
      <calculatedColumnFormula>Mediaplan4[[#This Row],[Koszt netto - plan]]/Mediaplan4[[#This Row],[Cel zamówienia - 
klknięcia w button - plan]]</calculatedColumnFormula>
    </tableColumn>
    <tableColumn id="55" xr3:uid="{451B8D81-E14A-4B67-B898-DA1A08E00DA9}" name="CPA - koszt akcji przejścia na stronę - realizacja" dataDxfId="10" dataCellStyle="Procentowy">
      <calculatedColumnFormula>Mediaplan4[[#This Row],[Koszt netto - realizacja]]/Mediaplan4[[#This Row],[Cel Zamówienia - realizacja]]</calculatedColumnFormula>
    </tableColumn>
    <tableColumn id="54" xr3:uid="{D001369C-D2B1-41B8-B4DF-C1FC6D040559}" name="CPA - koszt akcji przejścia na stronę - %realizacji" dataDxfId="9" dataCellStyle="Procentowy">
      <calculatedColumnFormula>Mediaplan4[[#This Row],[CPA - koszt akcji przejścia na stronę - realizacja]]/Mediaplan4[[#This Row],[CPA - koszt akcji przejścia na stronę - plan]]</calculatedColumnFormula>
    </tableColumn>
    <tableColumn id="23" xr3:uid="{52E380F2-7E3E-4514-ABDD-378F2C1F1509}" name="Prowizja Wykonawcy wyrażona w  %" dataDxfId="8" dataCellStyle="Procentowy"/>
    <tableColumn id="37" xr3:uid="{835AFC16-43D0-48A3-8B56-8CB5B815C8CA}" name="Planowany koszt netto + prowizja Wykonawcy" dataDxfId="7" dataCellStyle="Procentowy"/>
    <tableColumn id="38" xr3:uid="{2AC6A16C-A3CE-4BB8-95D9-B1174945C2D4}" name="Planowany koszt brutto Wykonawcy" dataDxfId="6" dataCellStyle="Procentowy">
      <calculatedColumnFormula>Mediaplan4[[#This Row],[Planowany koszt netto + prowizja Wykonawcy]]*1.23</calculatedColumnFormula>
    </tableColumn>
    <tableColumn id="57" xr3:uid="{AC0D008C-9F01-4477-A385-A17B59E60766}" name="Realizacja -  koszt netto + prowizja Wykonawcy" dataDxfId="5" dataCellStyle="Procentowy">
      <calculatedColumnFormula>Mediaplan4[[#This Row],[Koszt netto - realizacja]]*(1+Mediaplan4[[#This Row],[Prowizja Wykonawcy wyrażona w  %]])</calculatedColumnFormula>
    </tableColumn>
    <tableColumn id="56" xr3:uid="{C565725C-1CF4-4727-88C5-77C4A238D194}" name="Realizacja - koszt brutto + prowizja Wykonawcy" dataDxfId="4" dataCellStyle="Procentowy">
      <calculatedColumnFormula>Mediaplan4[[#This Row],[Realizacja -  koszt netto + prowizja Wykonawcy]]*1.23</calculatedColumnFormula>
    </tableColumn>
    <tableColumn id="39" xr3:uid="{F1D40801-5001-4B42-AA74-B6A4550BC8D0}" name="Planowany koszt netto SUMA" dataDxfId="3">
      <calculatedColumnFormula>Mediaplan4[[#This Row],[Planowany koszt netto + prowizja Wykonawcy]]+Mediaplan4[[#This Row],[Planowany koszt netto]]</calculatedColumnFormula>
    </tableColumn>
    <tableColumn id="40" xr3:uid="{B3E83E99-7975-45A3-AC99-5616F51083ED}" name="Planowany koszt brutto SUMA" dataDxfId="2">
      <calculatedColumnFormula>Mediaplan4[[#This Row],[Planowany koszt brutto Wykonawcy]]+Mediaplan4[[#This Row],[Planowany koszt brutto]]</calculatedColumnFormula>
    </tableColumn>
    <tableColumn id="58" xr3:uid="{3243C059-5517-4103-BBCE-0C513D2EB556}" name="Realizacja - koszt netto SUMA" dataDxfId="1">
      <calculatedColumnFormula>Mediaplan4[[#This Row],[Realizacja -  koszt netto + prowizja Wykonawcy]]+Mediaplan4[[#This Row],[Koszt netto - realizacja ]]</calculatedColumnFormula>
    </tableColumn>
    <tableColumn id="59" xr3:uid="{1BBBFE0B-5662-42B8-9623-3325CD6DA69D}" name="Realizacja - koszt brutto SUMA" dataDxfId="0">
      <calculatedColumnFormula>Mediaplan4[[#This Row],[Realizacja - koszt netto SUMA]]*1.23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ACD49-F6D2-4EFE-98D3-4A24B2DA9E30}">
  <sheetPr>
    <tabColor rgb="FFFF0000"/>
    <pageSetUpPr fitToPage="1"/>
  </sheetPr>
  <dimension ref="A1:CK37"/>
  <sheetViews>
    <sheetView showGridLines="0" tabSelected="1" topLeftCell="B1" zoomScale="39" zoomScaleNormal="85" workbookViewId="0">
      <selection activeCell="I5" sqref="I5"/>
    </sheetView>
  </sheetViews>
  <sheetFormatPr defaultColWidth="8.7265625" defaultRowHeight="14.5" x14ac:dyDescent="0.35"/>
  <cols>
    <col min="1" max="1" width="4.1796875" style="1" customWidth="1"/>
    <col min="2" max="6" width="39.7265625" style="1" customWidth="1"/>
    <col min="7" max="9" width="20.7265625" style="1" customWidth="1"/>
    <col min="10" max="11" width="20.7265625" style="2" customWidth="1"/>
    <col min="12" max="14" width="20.7265625" customWidth="1"/>
    <col min="15" max="18" width="20.7265625" style="2" customWidth="1"/>
    <col min="19" max="21" width="16.7265625" style="13" customWidth="1"/>
    <col min="22" max="22" width="16.7265625" customWidth="1"/>
    <col min="23" max="26" width="16.7265625" style="2" customWidth="1"/>
    <col min="27" max="27" width="16.7265625" customWidth="1"/>
    <col min="28" max="28" width="16.7265625" style="13" customWidth="1"/>
    <col min="29" max="29" width="22.81640625" style="13" customWidth="1"/>
    <col min="30" max="30" width="19.54296875" style="5" customWidth="1"/>
    <col min="31" max="31" width="21.453125" style="5" customWidth="1"/>
    <col min="32" max="32" width="20.1796875" style="5" customWidth="1"/>
    <col min="33" max="33" width="20.6328125" style="5" customWidth="1"/>
    <col min="34" max="34" width="20.54296875" style="5" customWidth="1"/>
    <col min="35" max="35" width="19.08984375" style="5" customWidth="1"/>
    <col min="36" max="36" width="22.26953125" style="5" customWidth="1"/>
    <col min="37" max="37" width="22" style="5" customWidth="1"/>
    <col min="38" max="38" width="22.7265625" style="5" customWidth="1"/>
    <col min="39" max="39" width="21.1796875" style="5" customWidth="1"/>
    <col min="40" max="40" width="21.6328125" style="5" customWidth="1"/>
    <col min="41" max="41" width="22.08984375" style="5" customWidth="1"/>
    <col min="42" max="42" width="25.36328125" style="5" customWidth="1"/>
    <col min="43" max="43" width="16" style="5" customWidth="1"/>
    <col min="44" max="44" width="15.81640625" style="5" customWidth="1"/>
    <col min="45" max="45" width="16.90625" style="5" customWidth="1"/>
    <col min="46" max="46" width="16.36328125" style="5" customWidth="1"/>
    <col min="47" max="47" width="14.7265625" style="5" customWidth="1"/>
    <col min="48" max="48" width="15.1796875" style="5" customWidth="1"/>
    <col min="49" max="49" width="16.90625" style="5" customWidth="1"/>
    <col min="50" max="50" width="17.26953125" style="5" customWidth="1"/>
    <col min="51" max="51" width="16.08984375" style="5" customWidth="1"/>
    <col min="52" max="52" width="16.36328125" style="5" customWidth="1"/>
    <col min="53" max="54" width="15.08984375" style="5" customWidth="1"/>
    <col min="55" max="55" width="16.36328125" style="5" customWidth="1"/>
    <col min="56" max="56" width="16" style="5" customWidth="1"/>
    <col min="57" max="57" width="18.26953125" style="5" customWidth="1"/>
    <col min="58" max="58" width="18.453125" style="5" customWidth="1"/>
    <col min="59" max="59" width="16.1796875" style="5" customWidth="1"/>
    <col min="60" max="60" width="16.7265625" style="5" customWidth="1"/>
    <col min="61" max="264" width="8.7265625" style="5"/>
    <col min="265" max="265" width="3.453125" style="5" customWidth="1"/>
    <col min="266" max="266" width="16.26953125" style="5" customWidth="1"/>
    <col min="267" max="267" width="29.7265625" style="5" customWidth="1"/>
    <col min="268" max="268" width="24.26953125" style="5" customWidth="1"/>
    <col min="269" max="269" width="27.7265625" style="5" customWidth="1"/>
    <col min="270" max="271" width="26.26953125" style="5" customWidth="1"/>
    <col min="272" max="272" width="14.26953125" style="5" customWidth="1"/>
    <col min="273" max="273" width="49.7265625" style="5" customWidth="1"/>
    <col min="274" max="520" width="8.7265625" style="5"/>
    <col min="521" max="521" width="3.453125" style="5" customWidth="1"/>
    <col min="522" max="522" width="16.26953125" style="5" customWidth="1"/>
    <col min="523" max="523" width="29.7265625" style="5" customWidth="1"/>
    <col min="524" max="524" width="24.26953125" style="5" customWidth="1"/>
    <col min="525" max="525" width="27.7265625" style="5" customWidth="1"/>
    <col min="526" max="527" width="26.26953125" style="5" customWidth="1"/>
    <col min="528" max="528" width="14.26953125" style="5" customWidth="1"/>
    <col min="529" max="529" width="49.7265625" style="5" customWidth="1"/>
    <col min="530" max="776" width="8.7265625" style="5"/>
    <col min="777" max="777" width="3.453125" style="5" customWidth="1"/>
    <col min="778" max="778" width="16.26953125" style="5" customWidth="1"/>
    <col min="779" max="779" width="29.7265625" style="5" customWidth="1"/>
    <col min="780" max="780" width="24.26953125" style="5" customWidth="1"/>
    <col min="781" max="781" width="27.7265625" style="5" customWidth="1"/>
    <col min="782" max="783" width="26.26953125" style="5" customWidth="1"/>
    <col min="784" max="784" width="14.26953125" style="5" customWidth="1"/>
    <col min="785" max="785" width="49.7265625" style="5" customWidth="1"/>
    <col min="786" max="1032" width="8.7265625" style="5"/>
    <col min="1033" max="1033" width="3.453125" style="5" customWidth="1"/>
    <col min="1034" max="1034" width="16.26953125" style="5" customWidth="1"/>
    <col min="1035" max="1035" width="29.7265625" style="5" customWidth="1"/>
    <col min="1036" max="1036" width="24.26953125" style="5" customWidth="1"/>
    <col min="1037" max="1037" width="27.7265625" style="5" customWidth="1"/>
    <col min="1038" max="1039" width="26.26953125" style="5" customWidth="1"/>
    <col min="1040" max="1040" width="14.26953125" style="5" customWidth="1"/>
    <col min="1041" max="1041" width="49.7265625" style="5" customWidth="1"/>
    <col min="1042" max="1288" width="8.7265625" style="5"/>
    <col min="1289" max="1289" width="3.453125" style="5" customWidth="1"/>
    <col min="1290" max="1290" width="16.26953125" style="5" customWidth="1"/>
    <col min="1291" max="1291" width="29.7265625" style="5" customWidth="1"/>
    <col min="1292" max="1292" width="24.26953125" style="5" customWidth="1"/>
    <col min="1293" max="1293" width="27.7265625" style="5" customWidth="1"/>
    <col min="1294" max="1295" width="26.26953125" style="5" customWidth="1"/>
    <col min="1296" max="1296" width="14.26953125" style="5" customWidth="1"/>
    <col min="1297" max="1297" width="49.7265625" style="5" customWidth="1"/>
    <col min="1298" max="1544" width="8.7265625" style="5"/>
    <col min="1545" max="1545" width="3.453125" style="5" customWidth="1"/>
    <col min="1546" max="1546" width="16.26953125" style="5" customWidth="1"/>
    <col min="1547" max="1547" width="29.7265625" style="5" customWidth="1"/>
    <col min="1548" max="1548" width="24.26953125" style="5" customWidth="1"/>
    <col min="1549" max="1549" width="27.7265625" style="5" customWidth="1"/>
    <col min="1550" max="1551" width="26.26953125" style="5" customWidth="1"/>
    <col min="1552" max="1552" width="14.26953125" style="5" customWidth="1"/>
    <col min="1553" max="1553" width="49.7265625" style="5" customWidth="1"/>
    <col min="1554" max="1800" width="8.7265625" style="5"/>
    <col min="1801" max="1801" width="3.453125" style="5" customWidth="1"/>
    <col min="1802" max="1802" width="16.26953125" style="5" customWidth="1"/>
    <col min="1803" max="1803" width="29.7265625" style="5" customWidth="1"/>
    <col min="1804" max="1804" width="24.26953125" style="5" customWidth="1"/>
    <col min="1805" max="1805" width="27.7265625" style="5" customWidth="1"/>
    <col min="1806" max="1807" width="26.26953125" style="5" customWidth="1"/>
    <col min="1808" max="1808" width="14.26953125" style="5" customWidth="1"/>
    <col min="1809" max="1809" width="49.7265625" style="5" customWidth="1"/>
    <col min="1810" max="2056" width="8.7265625" style="5"/>
    <col min="2057" max="2057" width="3.453125" style="5" customWidth="1"/>
    <col min="2058" max="2058" width="16.26953125" style="5" customWidth="1"/>
    <col min="2059" max="2059" width="29.7265625" style="5" customWidth="1"/>
    <col min="2060" max="2060" width="24.26953125" style="5" customWidth="1"/>
    <col min="2061" max="2061" width="27.7265625" style="5" customWidth="1"/>
    <col min="2062" max="2063" width="26.26953125" style="5" customWidth="1"/>
    <col min="2064" max="2064" width="14.26953125" style="5" customWidth="1"/>
    <col min="2065" max="2065" width="49.7265625" style="5" customWidth="1"/>
    <col min="2066" max="2312" width="8.7265625" style="5"/>
    <col min="2313" max="2313" width="3.453125" style="5" customWidth="1"/>
    <col min="2314" max="2314" width="16.26953125" style="5" customWidth="1"/>
    <col min="2315" max="2315" width="29.7265625" style="5" customWidth="1"/>
    <col min="2316" max="2316" width="24.26953125" style="5" customWidth="1"/>
    <col min="2317" max="2317" width="27.7265625" style="5" customWidth="1"/>
    <col min="2318" max="2319" width="26.26953125" style="5" customWidth="1"/>
    <col min="2320" max="2320" width="14.26953125" style="5" customWidth="1"/>
    <col min="2321" max="2321" width="49.7265625" style="5" customWidth="1"/>
    <col min="2322" max="2568" width="8.7265625" style="5"/>
    <col min="2569" max="2569" width="3.453125" style="5" customWidth="1"/>
    <col min="2570" max="2570" width="16.26953125" style="5" customWidth="1"/>
    <col min="2571" max="2571" width="29.7265625" style="5" customWidth="1"/>
    <col min="2572" max="2572" width="24.26953125" style="5" customWidth="1"/>
    <col min="2573" max="2573" width="27.7265625" style="5" customWidth="1"/>
    <col min="2574" max="2575" width="26.26953125" style="5" customWidth="1"/>
    <col min="2576" max="2576" width="14.26953125" style="5" customWidth="1"/>
    <col min="2577" max="2577" width="49.7265625" style="5" customWidth="1"/>
    <col min="2578" max="2824" width="8.7265625" style="5"/>
    <col min="2825" max="2825" width="3.453125" style="5" customWidth="1"/>
    <col min="2826" max="2826" width="16.26953125" style="5" customWidth="1"/>
    <col min="2827" max="2827" width="29.7265625" style="5" customWidth="1"/>
    <col min="2828" max="2828" width="24.26953125" style="5" customWidth="1"/>
    <col min="2829" max="2829" width="27.7265625" style="5" customWidth="1"/>
    <col min="2830" max="2831" width="26.26953125" style="5" customWidth="1"/>
    <col min="2832" max="2832" width="14.26953125" style="5" customWidth="1"/>
    <col min="2833" max="2833" width="49.7265625" style="5" customWidth="1"/>
    <col min="2834" max="3080" width="8.7265625" style="5"/>
    <col min="3081" max="3081" width="3.453125" style="5" customWidth="1"/>
    <col min="3082" max="3082" width="16.26953125" style="5" customWidth="1"/>
    <col min="3083" max="3083" width="29.7265625" style="5" customWidth="1"/>
    <col min="3084" max="3084" width="24.26953125" style="5" customWidth="1"/>
    <col min="3085" max="3085" width="27.7265625" style="5" customWidth="1"/>
    <col min="3086" max="3087" width="26.26953125" style="5" customWidth="1"/>
    <col min="3088" max="3088" width="14.26953125" style="5" customWidth="1"/>
    <col min="3089" max="3089" width="49.7265625" style="5" customWidth="1"/>
    <col min="3090" max="3336" width="8.7265625" style="5"/>
    <col min="3337" max="3337" width="3.453125" style="5" customWidth="1"/>
    <col min="3338" max="3338" width="16.26953125" style="5" customWidth="1"/>
    <col min="3339" max="3339" width="29.7265625" style="5" customWidth="1"/>
    <col min="3340" max="3340" width="24.26953125" style="5" customWidth="1"/>
    <col min="3341" max="3341" width="27.7265625" style="5" customWidth="1"/>
    <col min="3342" max="3343" width="26.26953125" style="5" customWidth="1"/>
    <col min="3344" max="3344" width="14.26953125" style="5" customWidth="1"/>
    <col min="3345" max="3345" width="49.7265625" style="5" customWidth="1"/>
    <col min="3346" max="3592" width="8.7265625" style="5"/>
    <col min="3593" max="3593" width="3.453125" style="5" customWidth="1"/>
    <col min="3594" max="3594" width="16.26953125" style="5" customWidth="1"/>
    <col min="3595" max="3595" width="29.7265625" style="5" customWidth="1"/>
    <col min="3596" max="3596" width="24.26953125" style="5" customWidth="1"/>
    <col min="3597" max="3597" width="27.7265625" style="5" customWidth="1"/>
    <col min="3598" max="3599" width="26.26953125" style="5" customWidth="1"/>
    <col min="3600" max="3600" width="14.26953125" style="5" customWidth="1"/>
    <col min="3601" max="3601" width="49.7265625" style="5" customWidth="1"/>
    <col min="3602" max="3848" width="8.7265625" style="5"/>
    <col min="3849" max="3849" width="3.453125" style="5" customWidth="1"/>
    <col min="3850" max="3850" width="16.26953125" style="5" customWidth="1"/>
    <col min="3851" max="3851" width="29.7265625" style="5" customWidth="1"/>
    <col min="3852" max="3852" width="24.26953125" style="5" customWidth="1"/>
    <col min="3853" max="3853" width="27.7265625" style="5" customWidth="1"/>
    <col min="3854" max="3855" width="26.26953125" style="5" customWidth="1"/>
    <col min="3856" max="3856" width="14.26953125" style="5" customWidth="1"/>
    <col min="3857" max="3857" width="49.7265625" style="5" customWidth="1"/>
    <col min="3858" max="4104" width="8.7265625" style="5"/>
    <col min="4105" max="4105" width="3.453125" style="5" customWidth="1"/>
    <col min="4106" max="4106" width="16.26953125" style="5" customWidth="1"/>
    <col min="4107" max="4107" width="29.7265625" style="5" customWidth="1"/>
    <col min="4108" max="4108" width="24.26953125" style="5" customWidth="1"/>
    <col min="4109" max="4109" width="27.7265625" style="5" customWidth="1"/>
    <col min="4110" max="4111" width="26.26953125" style="5" customWidth="1"/>
    <col min="4112" max="4112" width="14.26953125" style="5" customWidth="1"/>
    <col min="4113" max="4113" width="49.7265625" style="5" customWidth="1"/>
    <col min="4114" max="4360" width="8.7265625" style="5"/>
    <col min="4361" max="4361" width="3.453125" style="5" customWidth="1"/>
    <col min="4362" max="4362" width="16.26953125" style="5" customWidth="1"/>
    <col min="4363" max="4363" width="29.7265625" style="5" customWidth="1"/>
    <col min="4364" max="4364" width="24.26953125" style="5" customWidth="1"/>
    <col min="4365" max="4365" width="27.7265625" style="5" customWidth="1"/>
    <col min="4366" max="4367" width="26.26953125" style="5" customWidth="1"/>
    <col min="4368" max="4368" width="14.26953125" style="5" customWidth="1"/>
    <col min="4369" max="4369" width="49.7265625" style="5" customWidth="1"/>
    <col min="4370" max="4616" width="8.7265625" style="5"/>
    <col min="4617" max="4617" width="3.453125" style="5" customWidth="1"/>
    <col min="4618" max="4618" width="16.26953125" style="5" customWidth="1"/>
    <col min="4619" max="4619" width="29.7265625" style="5" customWidth="1"/>
    <col min="4620" max="4620" width="24.26953125" style="5" customWidth="1"/>
    <col min="4621" max="4621" width="27.7265625" style="5" customWidth="1"/>
    <col min="4622" max="4623" width="26.26953125" style="5" customWidth="1"/>
    <col min="4624" max="4624" width="14.26953125" style="5" customWidth="1"/>
    <col min="4625" max="4625" width="49.7265625" style="5" customWidth="1"/>
    <col min="4626" max="4872" width="8.7265625" style="5"/>
    <col min="4873" max="4873" width="3.453125" style="5" customWidth="1"/>
    <col min="4874" max="4874" width="16.26953125" style="5" customWidth="1"/>
    <col min="4875" max="4875" width="29.7265625" style="5" customWidth="1"/>
    <col min="4876" max="4876" width="24.26953125" style="5" customWidth="1"/>
    <col min="4877" max="4877" width="27.7265625" style="5" customWidth="1"/>
    <col min="4878" max="4879" width="26.26953125" style="5" customWidth="1"/>
    <col min="4880" max="4880" width="14.26953125" style="5" customWidth="1"/>
    <col min="4881" max="4881" width="49.7265625" style="5" customWidth="1"/>
    <col min="4882" max="5128" width="8.7265625" style="5"/>
    <col min="5129" max="5129" width="3.453125" style="5" customWidth="1"/>
    <col min="5130" max="5130" width="16.26953125" style="5" customWidth="1"/>
    <col min="5131" max="5131" width="29.7265625" style="5" customWidth="1"/>
    <col min="5132" max="5132" width="24.26953125" style="5" customWidth="1"/>
    <col min="5133" max="5133" width="27.7265625" style="5" customWidth="1"/>
    <col min="5134" max="5135" width="26.26953125" style="5" customWidth="1"/>
    <col min="5136" max="5136" width="14.26953125" style="5" customWidth="1"/>
    <col min="5137" max="5137" width="49.7265625" style="5" customWidth="1"/>
    <col min="5138" max="5384" width="8.7265625" style="5"/>
    <col min="5385" max="5385" width="3.453125" style="5" customWidth="1"/>
    <col min="5386" max="5386" width="16.26953125" style="5" customWidth="1"/>
    <col min="5387" max="5387" width="29.7265625" style="5" customWidth="1"/>
    <col min="5388" max="5388" width="24.26953125" style="5" customWidth="1"/>
    <col min="5389" max="5389" width="27.7265625" style="5" customWidth="1"/>
    <col min="5390" max="5391" width="26.26953125" style="5" customWidth="1"/>
    <col min="5392" max="5392" width="14.26953125" style="5" customWidth="1"/>
    <col min="5393" max="5393" width="49.7265625" style="5" customWidth="1"/>
    <col min="5394" max="5640" width="8.7265625" style="5"/>
    <col min="5641" max="5641" width="3.453125" style="5" customWidth="1"/>
    <col min="5642" max="5642" width="16.26953125" style="5" customWidth="1"/>
    <col min="5643" max="5643" width="29.7265625" style="5" customWidth="1"/>
    <col min="5644" max="5644" width="24.26953125" style="5" customWidth="1"/>
    <col min="5645" max="5645" width="27.7265625" style="5" customWidth="1"/>
    <col min="5646" max="5647" width="26.26953125" style="5" customWidth="1"/>
    <col min="5648" max="5648" width="14.26953125" style="5" customWidth="1"/>
    <col min="5649" max="5649" width="49.7265625" style="5" customWidth="1"/>
    <col min="5650" max="5896" width="8.7265625" style="5"/>
    <col min="5897" max="5897" width="3.453125" style="5" customWidth="1"/>
    <col min="5898" max="5898" width="16.26953125" style="5" customWidth="1"/>
    <col min="5899" max="5899" width="29.7265625" style="5" customWidth="1"/>
    <col min="5900" max="5900" width="24.26953125" style="5" customWidth="1"/>
    <col min="5901" max="5901" width="27.7265625" style="5" customWidth="1"/>
    <col min="5902" max="5903" width="26.26953125" style="5" customWidth="1"/>
    <col min="5904" max="5904" width="14.26953125" style="5" customWidth="1"/>
    <col min="5905" max="5905" width="49.7265625" style="5" customWidth="1"/>
    <col min="5906" max="6152" width="8.7265625" style="5"/>
    <col min="6153" max="6153" width="3.453125" style="5" customWidth="1"/>
    <col min="6154" max="6154" width="16.26953125" style="5" customWidth="1"/>
    <col min="6155" max="6155" width="29.7265625" style="5" customWidth="1"/>
    <col min="6156" max="6156" width="24.26953125" style="5" customWidth="1"/>
    <col min="6157" max="6157" width="27.7265625" style="5" customWidth="1"/>
    <col min="6158" max="6159" width="26.26953125" style="5" customWidth="1"/>
    <col min="6160" max="6160" width="14.26953125" style="5" customWidth="1"/>
    <col min="6161" max="6161" width="49.7265625" style="5" customWidth="1"/>
    <col min="6162" max="6408" width="8.7265625" style="5"/>
    <col min="6409" max="6409" width="3.453125" style="5" customWidth="1"/>
    <col min="6410" max="6410" width="16.26953125" style="5" customWidth="1"/>
    <col min="6411" max="6411" width="29.7265625" style="5" customWidth="1"/>
    <col min="6412" max="6412" width="24.26953125" style="5" customWidth="1"/>
    <col min="6413" max="6413" width="27.7265625" style="5" customWidth="1"/>
    <col min="6414" max="6415" width="26.26953125" style="5" customWidth="1"/>
    <col min="6416" max="6416" width="14.26953125" style="5" customWidth="1"/>
    <col min="6417" max="6417" width="49.7265625" style="5" customWidth="1"/>
    <col min="6418" max="6664" width="8.7265625" style="5"/>
    <col min="6665" max="6665" width="3.453125" style="5" customWidth="1"/>
    <col min="6666" max="6666" width="16.26953125" style="5" customWidth="1"/>
    <col min="6667" max="6667" width="29.7265625" style="5" customWidth="1"/>
    <col min="6668" max="6668" width="24.26953125" style="5" customWidth="1"/>
    <col min="6669" max="6669" width="27.7265625" style="5" customWidth="1"/>
    <col min="6670" max="6671" width="26.26953125" style="5" customWidth="1"/>
    <col min="6672" max="6672" width="14.26953125" style="5" customWidth="1"/>
    <col min="6673" max="6673" width="49.7265625" style="5" customWidth="1"/>
    <col min="6674" max="6920" width="8.7265625" style="5"/>
    <col min="6921" max="6921" width="3.453125" style="5" customWidth="1"/>
    <col min="6922" max="6922" width="16.26953125" style="5" customWidth="1"/>
    <col min="6923" max="6923" width="29.7265625" style="5" customWidth="1"/>
    <col min="6924" max="6924" width="24.26953125" style="5" customWidth="1"/>
    <col min="6925" max="6925" width="27.7265625" style="5" customWidth="1"/>
    <col min="6926" max="6927" width="26.26953125" style="5" customWidth="1"/>
    <col min="6928" max="6928" width="14.26953125" style="5" customWidth="1"/>
    <col min="6929" max="6929" width="49.7265625" style="5" customWidth="1"/>
    <col min="6930" max="7176" width="8.7265625" style="5"/>
    <col min="7177" max="7177" width="3.453125" style="5" customWidth="1"/>
    <col min="7178" max="7178" width="16.26953125" style="5" customWidth="1"/>
    <col min="7179" max="7179" width="29.7265625" style="5" customWidth="1"/>
    <col min="7180" max="7180" width="24.26953125" style="5" customWidth="1"/>
    <col min="7181" max="7181" width="27.7265625" style="5" customWidth="1"/>
    <col min="7182" max="7183" width="26.26953125" style="5" customWidth="1"/>
    <col min="7184" max="7184" width="14.26953125" style="5" customWidth="1"/>
    <col min="7185" max="7185" width="49.7265625" style="5" customWidth="1"/>
    <col min="7186" max="7432" width="8.7265625" style="5"/>
    <col min="7433" max="7433" width="3.453125" style="5" customWidth="1"/>
    <col min="7434" max="7434" width="16.26953125" style="5" customWidth="1"/>
    <col min="7435" max="7435" width="29.7265625" style="5" customWidth="1"/>
    <col min="7436" max="7436" width="24.26953125" style="5" customWidth="1"/>
    <col min="7437" max="7437" width="27.7265625" style="5" customWidth="1"/>
    <col min="7438" max="7439" width="26.26953125" style="5" customWidth="1"/>
    <col min="7440" max="7440" width="14.26953125" style="5" customWidth="1"/>
    <col min="7441" max="7441" width="49.7265625" style="5" customWidth="1"/>
    <col min="7442" max="7688" width="8.7265625" style="5"/>
    <col min="7689" max="7689" width="3.453125" style="5" customWidth="1"/>
    <col min="7690" max="7690" width="16.26953125" style="5" customWidth="1"/>
    <col min="7691" max="7691" width="29.7265625" style="5" customWidth="1"/>
    <col min="7692" max="7692" width="24.26953125" style="5" customWidth="1"/>
    <col min="7693" max="7693" width="27.7265625" style="5" customWidth="1"/>
    <col min="7694" max="7695" width="26.26953125" style="5" customWidth="1"/>
    <col min="7696" max="7696" width="14.26953125" style="5" customWidth="1"/>
    <col min="7697" max="7697" width="49.7265625" style="5" customWidth="1"/>
    <col min="7698" max="7944" width="8.7265625" style="5"/>
    <col min="7945" max="7945" width="3.453125" style="5" customWidth="1"/>
    <col min="7946" max="7946" width="16.26953125" style="5" customWidth="1"/>
    <col min="7947" max="7947" width="29.7265625" style="5" customWidth="1"/>
    <col min="7948" max="7948" width="24.26953125" style="5" customWidth="1"/>
    <col min="7949" max="7949" width="27.7265625" style="5" customWidth="1"/>
    <col min="7950" max="7951" width="26.26953125" style="5" customWidth="1"/>
    <col min="7952" max="7952" width="14.26953125" style="5" customWidth="1"/>
    <col min="7953" max="7953" width="49.7265625" style="5" customWidth="1"/>
    <col min="7954" max="8200" width="8.7265625" style="5"/>
    <col min="8201" max="8201" width="3.453125" style="5" customWidth="1"/>
    <col min="8202" max="8202" width="16.26953125" style="5" customWidth="1"/>
    <col min="8203" max="8203" width="29.7265625" style="5" customWidth="1"/>
    <col min="8204" max="8204" width="24.26953125" style="5" customWidth="1"/>
    <col min="8205" max="8205" width="27.7265625" style="5" customWidth="1"/>
    <col min="8206" max="8207" width="26.26953125" style="5" customWidth="1"/>
    <col min="8208" max="8208" width="14.26953125" style="5" customWidth="1"/>
    <col min="8209" max="8209" width="49.7265625" style="5" customWidth="1"/>
    <col min="8210" max="8456" width="8.7265625" style="5"/>
    <col min="8457" max="8457" width="3.453125" style="5" customWidth="1"/>
    <col min="8458" max="8458" width="16.26953125" style="5" customWidth="1"/>
    <col min="8459" max="8459" width="29.7265625" style="5" customWidth="1"/>
    <col min="8460" max="8460" width="24.26953125" style="5" customWidth="1"/>
    <col min="8461" max="8461" width="27.7265625" style="5" customWidth="1"/>
    <col min="8462" max="8463" width="26.26953125" style="5" customWidth="1"/>
    <col min="8464" max="8464" width="14.26953125" style="5" customWidth="1"/>
    <col min="8465" max="8465" width="49.7265625" style="5" customWidth="1"/>
    <col min="8466" max="8712" width="8.7265625" style="5"/>
    <col min="8713" max="8713" width="3.453125" style="5" customWidth="1"/>
    <col min="8714" max="8714" width="16.26953125" style="5" customWidth="1"/>
    <col min="8715" max="8715" width="29.7265625" style="5" customWidth="1"/>
    <col min="8716" max="8716" width="24.26953125" style="5" customWidth="1"/>
    <col min="8717" max="8717" width="27.7265625" style="5" customWidth="1"/>
    <col min="8718" max="8719" width="26.26953125" style="5" customWidth="1"/>
    <col min="8720" max="8720" width="14.26953125" style="5" customWidth="1"/>
    <col min="8721" max="8721" width="49.7265625" style="5" customWidth="1"/>
    <col min="8722" max="8968" width="8.7265625" style="5"/>
    <col min="8969" max="8969" width="3.453125" style="5" customWidth="1"/>
    <col min="8970" max="8970" width="16.26953125" style="5" customWidth="1"/>
    <col min="8971" max="8971" width="29.7265625" style="5" customWidth="1"/>
    <col min="8972" max="8972" width="24.26953125" style="5" customWidth="1"/>
    <col min="8973" max="8973" width="27.7265625" style="5" customWidth="1"/>
    <col min="8974" max="8975" width="26.26953125" style="5" customWidth="1"/>
    <col min="8976" max="8976" width="14.26953125" style="5" customWidth="1"/>
    <col min="8977" max="8977" width="49.7265625" style="5" customWidth="1"/>
    <col min="8978" max="9224" width="8.7265625" style="5"/>
    <col min="9225" max="9225" width="3.453125" style="5" customWidth="1"/>
    <col min="9226" max="9226" width="16.26953125" style="5" customWidth="1"/>
    <col min="9227" max="9227" width="29.7265625" style="5" customWidth="1"/>
    <col min="9228" max="9228" width="24.26953125" style="5" customWidth="1"/>
    <col min="9229" max="9229" width="27.7265625" style="5" customWidth="1"/>
    <col min="9230" max="9231" width="26.26953125" style="5" customWidth="1"/>
    <col min="9232" max="9232" width="14.26953125" style="5" customWidth="1"/>
    <col min="9233" max="9233" width="49.7265625" style="5" customWidth="1"/>
    <col min="9234" max="9480" width="8.7265625" style="5"/>
    <col min="9481" max="9481" width="3.453125" style="5" customWidth="1"/>
    <col min="9482" max="9482" width="16.26953125" style="5" customWidth="1"/>
    <col min="9483" max="9483" width="29.7265625" style="5" customWidth="1"/>
    <col min="9484" max="9484" width="24.26953125" style="5" customWidth="1"/>
    <col min="9485" max="9485" width="27.7265625" style="5" customWidth="1"/>
    <col min="9486" max="9487" width="26.26953125" style="5" customWidth="1"/>
    <col min="9488" max="9488" width="14.26953125" style="5" customWidth="1"/>
    <col min="9489" max="9489" width="49.7265625" style="5" customWidth="1"/>
    <col min="9490" max="9736" width="8.7265625" style="5"/>
    <col min="9737" max="9737" width="3.453125" style="5" customWidth="1"/>
    <col min="9738" max="9738" width="16.26953125" style="5" customWidth="1"/>
    <col min="9739" max="9739" width="29.7265625" style="5" customWidth="1"/>
    <col min="9740" max="9740" width="24.26953125" style="5" customWidth="1"/>
    <col min="9741" max="9741" width="27.7265625" style="5" customWidth="1"/>
    <col min="9742" max="9743" width="26.26953125" style="5" customWidth="1"/>
    <col min="9744" max="9744" width="14.26953125" style="5" customWidth="1"/>
    <col min="9745" max="9745" width="49.7265625" style="5" customWidth="1"/>
    <col min="9746" max="9992" width="8.7265625" style="5"/>
    <col min="9993" max="9993" width="3.453125" style="5" customWidth="1"/>
    <col min="9994" max="9994" width="16.26953125" style="5" customWidth="1"/>
    <col min="9995" max="9995" width="29.7265625" style="5" customWidth="1"/>
    <col min="9996" max="9996" width="24.26953125" style="5" customWidth="1"/>
    <col min="9997" max="9997" width="27.7265625" style="5" customWidth="1"/>
    <col min="9998" max="9999" width="26.26953125" style="5" customWidth="1"/>
    <col min="10000" max="10000" width="14.26953125" style="5" customWidth="1"/>
    <col min="10001" max="10001" width="49.7265625" style="5" customWidth="1"/>
    <col min="10002" max="10248" width="8.7265625" style="5"/>
    <col min="10249" max="10249" width="3.453125" style="5" customWidth="1"/>
    <col min="10250" max="10250" width="16.26953125" style="5" customWidth="1"/>
    <col min="10251" max="10251" width="29.7265625" style="5" customWidth="1"/>
    <col min="10252" max="10252" width="24.26953125" style="5" customWidth="1"/>
    <col min="10253" max="10253" width="27.7265625" style="5" customWidth="1"/>
    <col min="10254" max="10255" width="26.26953125" style="5" customWidth="1"/>
    <col min="10256" max="10256" width="14.26953125" style="5" customWidth="1"/>
    <col min="10257" max="10257" width="49.7265625" style="5" customWidth="1"/>
    <col min="10258" max="10504" width="8.7265625" style="5"/>
    <col min="10505" max="10505" width="3.453125" style="5" customWidth="1"/>
    <col min="10506" max="10506" width="16.26953125" style="5" customWidth="1"/>
    <col min="10507" max="10507" width="29.7265625" style="5" customWidth="1"/>
    <col min="10508" max="10508" width="24.26953125" style="5" customWidth="1"/>
    <col min="10509" max="10509" width="27.7265625" style="5" customWidth="1"/>
    <col min="10510" max="10511" width="26.26953125" style="5" customWidth="1"/>
    <col min="10512" max="10512" width="14.26953125" style="5" customWidth="1"/>
    <col min="10513" max="10513" width="49.7265625" style="5" customWidth="1"/>
    <col min="10514" max="10760" width="8.7265625" style="5"/>
    <col min="10761" max="10761" width="3.453125" style="5" customWidth="1"/>
    <col min="10762" max="10762" width="16.26953125" style="5" customWidth="1"/>
    <col min="10763" max="10763" width="29.7265625" style="5" customWidth="1"/>
    <col min="10764" max="10764" width="24.26953125" style="5" customWidth="1"/>
    <col min="10765" max="10765" width="27.7265625" style="5" customWidth="1"/>
    <col min="10766" max="10767" width="26.26953125" style="5" customWidth="1"/>
    <col min="10768" max="10768" width="14.26953125" style="5" customWidth="1"/>
    <col min="10769" max="10769" width="49.7265625" style="5" customWidth="1"/>
    <col min="10770" max="11016" width="8.7265625" style="5"/>
    <col min="11017" max="11017" width="3.453125" style="5" customWidth="1"/>
    <col min="11018" max="11018" width="16.26953125" style="5" customWidth="1"/>
    <col min="11019" max="11019" width="29.7265625" style="5" customWidth="1"/>
    <col min="11020" max="11020" width="24.26953125" style="5" customWidth="1"/>
    <col min="11021" max="11021" width="27.7265625" style="5" customWidth="1"/>
    <col min="11022" max="11023" width="26.26953125" style="5" customWidth="1"/>
    <col min="11024" max="11024" width="14.26953125" style="5" customWidth="1"/>
    <col min="11025" max="11025" width="49.7265625" style="5" customWidth="1"/>
    <col min="11026" max="11272" width="8.7265625" style="5"/>
    <col min="11273" max="11273" width="3.453125" style="5" customWidth="1"/>
    <col min="11274" max="11274" width="16.26953125" style="5" customWidth="1"/>
    <col min="11275" max="11275" width="29.7265625" style="5" customWidth="1"/>
    <col min="11276" max="11276" width="24.26953125" style="5" customWidth="1"/>
    <col min="11277" max="11277" width="27.7265625" style="5" customWidth="1"/>
    <col min="11278" max="11279" width="26.26953125" style="5" customWidth="1"/>
    <col min="11280" max="11280" width="14.26953125" style="5" customWidth="1"/>
    <col min="11281" max="11281" width="49.7265625" style="5" customWidth="1"/>
    <col min="11282" max="11528" width="8.7265625" style="5"/>
    <col min="11529" max="11529" width="3.453125" style="5" customWidth="1"/>
    <col min="11530" max="11530" width="16.26953125" style="5" customWidth="1"/>
    <col min="11531" max="11531" width="29.7265625" style="5" customWidth="1"/>
    <col min="11532" max="11532" width="24.26953125" style="5" customWidth="1"/>
    <col min="11533" max="11533" width="27.7265625" style="5" customWidth="1"/>
    <col min="11534" max="11535" width="26.26953125" style="5" customWidth="1"/>
    <col min="11536" max="11536" width="14.26953125" style="5" customWidth="1"/>
    <col min="11537" max="11537" width="49.7265625" style="5" customWidth="1"/>
    <col min="11538" max="11784" width="8.7265625" style="5"/>
    <col min="11785" max="11785" width="3.453125" style="5" customWidth="1"/>
    <col min="11786" max="11786" width="16.26953125" style="5" customWidth="1"/>
    <col min="11787" max="11787" width="29.7265625" style="5" customWidth="1"/>
    <col min="11788" max="11788" width="24.26953125" style="5" customWidth="1"/>
    <col min="11789" max="11789" width="27.7265625" style="5" customWidth="1"/>
    <col min="11790" max="11791" width="26.26953125" style="5" customWidth="1"/>
    <col min="11792" max="11792" width="14.26953125" style="5" customWidth="1"/>
    <col min="11793" max="11793" width="49.7265625" style="5" customWidth="1"/>
    <col min="11794" max="12040" width="8.7265625" style="5"/>
    <col min="12041" max="12041" width="3.453125" style="5" customWidth="1"/>
    <col min="12042" max="12042" width="16.26953125" style="5" customWidth="1"/>
    <col min="12043" max="12043" width="29.7265625" style="5" customWidth="1"/>
    <col min="12044" max="12044" width="24.26953125" style="5" customWidth="1"/>
    <col min="12045" max="12045" width="27.7265625" style="5" customWidth="1"/>
    <col min="12046" max="12047" width="26.26953125" style="5" customWidth="1"/>
    <col min="12048" max="12048" width="14.26953125" style="5" customWidth="1"/>
    <col min="12049" max="12049" width="49.7265625" style="5" customWidth="1"/>
    <col min="12050" max="12296" width="8.7265625" style="5"/>
    <col min="12297" max="12297" width="3.453125" style="5" customWidth="1"/>
    <col min="12298" max="12298" width="16.26953125" style="5" customWidth="1"/>
    <col min="12299" max="12299" width="29.7265625" style="5" customWidth="1"/>
    <col min="12300" max="12300" width="24.26953125" style="5" customWidth="1"/>
    <col min="12301" max="12301" width="27.7265625" style="5" customWidth="1"/>
    <col min="12302" max="12303" width="26.26953125" style="5" customWidth="1"/>
    <col min="12304" max="12304" width="14.26953125" style="5" customWidth="1"/>
    <col min="12305" max="12305" width="49.7265625" style="5" customWidth="1"/>
    <col min="12306" max="12552" width="8.7265625" style="5"/>
    <col min="12553" max="12553" width="3.453125" style="5" customWidth="1"/>
    <col min="12554" max="12554" width="16.26953125" style="5" customWidth="1"/>
    <col min="12555" max="12555" width="29.7265625" style="5" customWidth="1"/>
    <col min="12556" max="12556" width="24.26953125" style="5" customWidth="1"/>
    <col min="12557" max="12557" width="27.7265625" style="5" customWidth="1"/>
    <col min="12558" max="12559" width="26.26953125" style="5" customWidth="1"/>
    <col min="12560" max="12560" width="14.26953125" style="5" customWidth="1"/>
    <col min="12561" max="12561" width="49.7265625" style="5" customWidth="1"/>
    <col min="12562" max="12808" width="8.7265625" style="5"/>
    <col min="12809" max="12809" width="3.453125" style="5" customWidth="1"/>
    <col min="12810" max="12810" width="16.26953125" style="5" customWidth="1"/>
    <col min="12811" max="12811" width="29.7265625" style="5" customWidth="1"/>
    <col min="12812" max="12812" width="24.26953125" style="5" customWidth="1"/>
    <col min="12813" max="12813" width="27.7265625" style="5" customWidth="1"/>
    <col min="12814" max="12815" width="26.26953125" style="5" customWidth="1"/>
    <col min="12816" max="12816" width="14.26953125" style="5" customWidth="1"/>
    <col min="12817" max="12817" width="49.7265625" style="5" customWidth="1"/>
    <col min="12818" max="13064" width="8.7265625" style="5"/>
    <col min="13065" max="13065" width="3.453125" style="5" customWidth="1"/>
    <col min="13066" max="13066" width="16.26953125" style="5" customWidth="1"/>
    <col min="13067" max="13067" width="29.7265625" style="5" customWidth="1"/>
    <col min="13068" max="13068" width="24.26953125" style="5" customWidth="1"/>
    <col min="13069" max="13069" width="27.7265625" style="5" customWidth="1"/>
    <col min="13070" max="13071" width="26.26953125" style="5" customWidth="1"/>
    <col min="13072" max="13072" width="14.26953125" style="5" customWidth="1"/>
    <col min="13073" max="13073" width="49.7265625" style="5" customWidth="1"/>
    <col min="13074" max="13320" width="8.7265625" style="5"/>
    <col min="13321" max="13321" width="3.453125" style="5" customWidth="1"/>
    <col min="13322" max="13322" width="16.26953125" style="5" customWidth="1"/>
    <col min="13323" max="13323" width="29.7265625" style="5" customWidth="1"/>
    <col min="13324" max="13324" width="24.26953125" style="5" customWidth="1"/>
    <col min="13325" max="13325" width="27.7265625" style="5" customWidth="1"/>
    <col min="13326" max="13327" width="26.26953125" style="5" customWidth="1"/>
    <col min="13328" max="13328" width="14.26953125" style="5" customWidth="1"/>
    <col min="13329" max="13329" width="49.7265625" style="5" customWidth="1"/>
    <col min="13330" max="13576" width="8.7265625" style="5"/>
    <col min="13577" max="13577" width="3.453125" style="5" customWidth="1"/>
    <col min="13578" max="13578" width="16.26953125" style="5" customWidth="1"/>
    <col min="13579" max="13579" width="29.7265625" style="5" customWidth="1"/>
    <col min="13580" max="13580" width="24.26953125" style="5" customWidth="1"/>
    <col min="13581" max="13581" width="27.7265625" style="5" customWidth="1"/>
    <col min="13582" max="13583" width="26.26953125" style="5" customWidth="1"/>
    <col min="13584" max="13584" width="14.26953125" style="5" customWidth="1"/>
    <col min="13585" max="13585" width="49.7265625" style="5" customWidth="1"/>
    <col min="13586" max="13832" width="8.7265625" style="5"/>
    <col min="13833" max="13833" width="3.453125" style="5" customWidth="1"/>
    <col min="13834" max="13834" width="16.26953125" style="5" customWidth="1"/>
    <col min="13835" max="13835" width="29.7265625" style="5" customWidth="1"/>
    <col min="13836" max="13836" width="24.26953125" style="5" customWidth="1"/>
    <col min="13837" max="13837" width="27.7265625" style="5" customWidth="1"/>
    <col min="13838" max="13839" width="26.26953125" style="5" customWidth="1"/>
    <col min="13840" max="13840" width="14.26953125" style="5" customWidth="1"/>
    <col min="13841" max="13841" width="49.7265625" style="5" customWidth="1"/>
    <col min="13842" max="14088" width="8.7265625" style="5"/>
    <col min="14089" max="14089" width="3.453125" style="5" customWidth="1"/>
    <col min="14090" max="14090" width="16.26953125" style="5" customWidth="1"/>
    <col min="14091" max="14091" width="29.7265625" style="5" customWidth="1"/>
    <col min="14092" max="14092" width="24.26953125" style="5" customWidth="1"/>
    <col min="14093" max="14093" width="27.7265625" style="5" customWidth="1"/>
    <col min="14094" max="14095" width="26.26953125" style="5" customWidth="1"/>
    <col min="14096" max="14096" width="14.26953125" style="5" customWidth="1"/>
    <col min="14097" max="14097" width="49.7265625" style="5" customWidth="1"/>
    <col min="14098" max="14344" width="8.7265625" style="5"/>
    <col min="14345" max="14345" width="3.453125" style="5" customWidth="1"/>
    <col min="14346" max="14346" width="16.26953125" style="5" customWidth="1"/>
    <col min="14347" max="14347" width="29.7265625" style="5" customWidth="1"/>
    <col min="14348" max="14348" width="24.26953125" style="5" customWidth="1"/>
    <col min="14349" max="14349" width="27.7265625" style="5" customWidth="1"/>
    <col min="14350" max="14351" width="26.26953125" style="5" customWidth="1"/>
    <col min="14352" max="14352" width="14.26953125" style="5" customWidth="1"/>
    <col min="14353" max="14353" width="49.7265625" style="5" customWidth="1"/>
    <col min="14354" max="14600" width="8.7265625" style="5"/>
    <col min="14601" max="14601" width="3.453125" style="5" customWidth="1"/>
    <col min="14602" max="14602" width="16.26953125" style="5" customWidth="1"/>
    <col min="14603" max="14603" width="29.7265625" style="5" customWidth="1"/>
    <col min="14604" max="14604" width="24.26953125" style="5" customWidth="1"/>
    <col min="14605" max="14605" width="27.7265625" style="5" customWidth="1"/>
    <col min="14606" max="14607" width="26.26953125" style="5" customWidth="1"/>
    <col min="14608" max="14608" width="14.26953125" style="5" customWidth="1"/>
    <col min="14609" max="14609" width="49.7265625" style="5" customWidth="1"/>
    <col min="14610" max="14856" width="8.7265625" style="5"/>
    <col min="14857" max="14857" width="3.453125" style="5" customWidth="1"/>
    <col min="14858" max="14858" width="16.26953125" style="5" customWidth="1"/>
    <col min="14859" max="14859" width="29.7265625" style="5" customWidth="1"/>
    <col min="14860" max="14860" width="24.26953125" style="5" customWidth="1"/>
    <col min="14861" max="14861" width="27.7265625" style="5" customWidth="1"/>
    <col min="14862" max="14863" width="26.26953125" style="5" customWidth="1"/>
    <col min="14864" max="14864" width="14.26953125" style="5" customWidth="1"/>
    <col min="14865" max="14865" width="49.7265625" style="5" customWidth="1"/>
    <col min="14866" max="15112" width="8.7265625" style="5"/>
    <col min="15113" max="15113" width="3.453125" style="5" customWidth="1"/>
    <col min="15114" max="15114" width="16.26953125" style="5" customWidth="1"/>
    <col min="15115" max="15115" width="29.7265625" style="5" customWidth="1"/>
    <col min="15116" max="15116" width="24.26953125" style="5" customWidth="1"/>
    <col min="15117" max="15117" width="27.7265625" style="5" customWidth="1"/>
    <col min="15118" max="15119" width="26.26953125" style="5" customWidth="1"/>
    <col min="15120" max="15120" width="14.26953125" style="5" customWidth="1"/>
    <col min="15121" max="15121" width="49.7265625" style="5" customWidth="1"/>
    <col min="15122" max="15368" width="8.7265625" style="5"/>
    <col min="15369" max="15369" width="3.453125" style="5" customWidth="1"/>
    <col min="15370" max="15370" width="16.26953125" style="5" customWidth="1"/>
    <col min="15371" max="15371" width="29.7265625" style="5" customWidth="1"/>
    <col min="15372" max="15372" width="24.26953125" style="5" customWidth="1"/>
    <col min="15373" max="15373" width="27.7265625" style="5" customWidth="1"/>
    <col min="15374" max="15375" width="26.26953125" style="5" customWidth="1"/>
    <col min="15376" max="15376" width="14.26953125" style="5" customWidth="1"/>
    <col min="15377" max="15377" width="49.7265625" style="5" customWidth="1"/>
    <col min="15378" max="15624" width="8.7265625" style="5"/>
    <col min="15625" max="15625" width="3.453125" style="5" customWidth="1"/>
    <col min="15626" max="15626" width="16.26953125" style="5" customWidth="1"/>
    <col min="15627" max="15627" width="29.7265625" style="5" customWidth="1"/>
    <col min="15628" max="15628" width="24.26953125" style="5" customWidth="1"/>
    <col min="15629" max="15629" width="27.7265625" style="5" customWidth="1"/>
    <col min="15630" max="15631" width="26.26953125" style="5" customWidth="1"/>
    <col min="15632" max="15632" width="14.26953125" style="5" customWidth="1"/>
    <col min="15633" max="15633" width="49.7265625" style="5" customWidth="1"/>
    <col min="15634" max="15880" width="8.7265625" style="5"/>
    <col min="15881" max="15881" width="3.453125" style="5" customWidth="1"/>
    <col min="15882" max="15882" width="16.26953125" style="5" customWidth="1"/>
    <col min="15883" max="15883" width="29.7265625" style="5" customWidth="1"/>
    <col min="15884" max="15884" width="24.26953125" style="5" customWidth="1"/>
    <col min="15885" max="15885" width="27.7265625" style="5" customWidth="1"/>
    <col min="15886" max="15887" width="26.26953125" style="5" customWidth="1"/>
    <col min="15888" max="15888" width="14.26953125" style="5" customWidth="1"/>
    <col min="15889" max="15889" width="49.7265625" style="5" customWidth="1"/>
    <col min="15890" max="16136" width="8.7265625" style="5"/>
    <col min="16137" max="16137" width="3.453125" style="5" customWidth="1"/>
    <col min="16138" max="16138" width="16.26953125" style="5" customWidth="1"/>
    <col min="16139" max="16139" width="29.7265625" style="5" customWidth="1"/>
    <col min="16140" max="16140" width="24.26953125" style="5" customWidth="1"/>
    <col min="16141" max="16141" width="27.7265625" style="5" customWidth="1"/>
    <col min="16142" max="16143" width="26.26953125" style="5" customWidth="1"/>
    <col min="16144" max="16144" width="14.26953125" style="5" customWidth="1"/>
    <col min="16145" max="16145" width="49.7265625" style="5" customWidth="1"/>
    <col min="16146" max="16384" width="8.7265625" style="5"/>
  </cols>
  <sheetData>
    <row r="1" spans="1:89" ht="47.5" customHeight="1" x14ac:dyDescent="0.35">
      <c r="A1" s="27"/>
      <c r="B1" s="72" t="s">
        <v>0</v>
      </c>
      <c r="C1" s="72" t="s">
        <v>1</v>
      </c>
      <c r="D1" s="72" t="s">
        <v>2</v>
      </c>
    </row>
    <row r="2" spans="1:89" ht="47.5" customHeight="1" x14ac:dyDescent="0.35">
      <c r="B2" s="73"/>
      <c r="C2" s="73"/>
      <c r="D2" s="73"/>
      <c r="AD2" s="89"/>
      <c r="AE2" s="89"/>
      <c r="AF2" s="89"/>
      <c r="AG2" s="89"/>
      <c r="AH2" s="89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85"/>
      <c r="AY2" s="85"/>
      <c r="AZ2" s="85"/>
      <c r="BA2" s="85"/>
      <c r="BB2" s="85"/>
      <c r="BC2" s="86"/>
      <c r="BD2" s="86"/>
      <c r="BE2" s="86"/>
      <c r="BF2" s="86"/>
    </row>
    <row r="3" spans="1:89" s="21" customFormat="1" ht="69" customHeight="1" x14ac:dyDescent="0.35">
      <c r="A3" s="87" t="s">
        <v>3</v>
      </c>
      <c r="B3" s="87"/>
      <c r="C3" s="87"/>
      <c r="D3" s="87"/>
      <c r="E3" s="87"/>
      <c r="F3" s="87"/>
      <c r="G3" s="87" t="s">
        <v>4</v>
      </c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8" t="s">
        <v>5</v>
      </c>
      <c r="AB3" s="88"/>
      <c r="AC3" s="88"/>
      <c r="AD3" s="87" t="s">
        <v>6</v>
      </c>
      <c r="AE3" s="87"/>
      <c r="AF3" s="87"/>
      <c r="AG3" s="87"/>
      <c r="AH3" s="87"/>
      <c r="AI3" s="87"/>
      <c r="AJ3" s="87" t="s">
        <v>7</v>
      </c>
      <c r="AK3" s="87"/>
      <c r="AL3" s="87"/>
      <c r="AM3" s="87"/>
      <c r="AN3" s="87"/>
      <c r="AO3" s="87"/>
      <c r="AP3" s="87"/>
      <c r="AQ3" s="87" t="s">
        <v>8</v>
      </c>
      <c r="AR3" s="87"/>
      <c r="AS3" s="87"/>
      <c r="AT3" s="87"/>
      <c r="AU3" s="87"/>
      <c r="AV3" s="87"/>
      <c r="AW3" s="87"/>
      <c r="AX3" s="87"/>
      <c r="AY3" s="87"/>
      <c r="AZ3" s="87" t="s">
        <v>9</v>
      </c>
      <c r="BA3" s="87"/>
      <c r="BB3" s="87"/>
      <c r="BC3" s="87"/>
      <c r="BD3" s="87"/>
      <c r="BE3" s="87" t="s">
        <v>10</v>
      </c>
      <c r="BF3" s="87"/>
      <c r="BG3" s="87"/>
      <c r="BH3" s="87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</row>
    <row r="4" spans="1:89" ht="58.5" thickBot="1" x14ac:dyDescent="0.4">
      <c r="A4" s="30" t="s">
        <v>11</v>
      </c>
      <c r="B4" s="31" t="s">
        <v>12</v>
      </c>
      <c r="C4" s="22" t="s">
        <v>13</v>
      </c>
      <c r="D4" s="22" t="s">
        <v>14</v>
      </c>
      <c r="E4" s="22" t="s">
        <v>15</v>
      </c>
      <c r="F4" s="22" t="s">
        <v>16</v>
      </c>
      <c r="G4" s="3" t="s">
        <v>17</v>
      </c>
      <c r="H4" s="60" t="s">
        <v>44</v>
      </c>
      <c r="I4" s="3" t="s">
        <v>45</v>
      </c>
      <c r="J4" s="3" t="s">
        <v>18</v>
      </c>
      <c r="K4" s="60" t="s">
        <v>46</v>
      </c>
      <c r="L4" s="3" t="s">
        <v>47</v>
      </c>
      <c r="M4" s="3" t="s">
        <v>19</v>
      </c>
      <c r="N4" s="3" t="s">
        <v>48</v>
      </c>
      <c r="O4" s="3" t="s">
        <v>20</v>
      </c>
      <c r="P4" s="60" t="s">
        <v>49</v>
      </c>
      <c r="Q4" s="3" t="s">
        <v>21</v>
      </c>
      <c r="R4" s="60" t="s">
        <v>50</v>
      </c>
      <c r="S4" s="3" t="s">
        <v>22</v>
      </c>
      <c r="T4" s="60" t="s">
        <v>51</v>
      </c>
      <c r="U4" s="3" t="s">
        <v>58</v>
      </c>
      <c r="V4" s="60" t="s">
        <v>52</v>
      </c>
      <c r="W4" s="3" t="s">
        <v>53</v>
      </c>
      <c r="X4" s="3" t="s">
        <v>59</v>
      </c>
      <c r="Y4" s="60" t="s">
        <v>54</v>
      </c>
      <c r="Z4" s="3" t="s">
        <v>55</v>
      </c>
      <c r="AA4" s="15" t="s">
        <v>72</v>
      </c>
      <c r="AB4" s="15" t="s">
        <v>56</v>
      </c>
      <c r="AC4" s="15" t="s">
        <v>57</v>
      </c>
      <c r="AD4" s="3" t="s">
        <v>23</v>
      </c>
      <c r="AE4" s="3" t="s">
        <v>24</v>
      </c>
      <c r="AF4" s="3" t="s">
        <v>25</v>
      </c>
      <c r="AG4" s="3" t="s">
        <v>61</v>
      </c>
      <c r="AH4" s="60" t="s">
        <v>60</v>
      </c>
      <c r="AI4" s="60" t="s">
        <v>62</v>
      </c>
      <c r="AJ4" s="3" t="s">
        <v>26</v>
      </c>
      <c r="AK4" s="25" t="s">
        <v>27</v>
      </c>
      <c r="AL4" s="26" t="s">
        <v>28</v>
      </c>
      <c r="AM4" s="26" t="s">
        <v>29</v>
      </c>
      <c r="AN4" s="66" t="s">
        <v>65</v>
      </c>
      <c r="AO4" s="60" t="s">
        <v>63</v>
      </c>
      <c r="AP4" s="60" t="s">
        <v>64</v>
      </c>
      <c r="AQ4" s="3" t="s">
        <v>30</v>
      </c>
      <c r="AR4" s="26" t="s">
        <v>66</v>
      </c>
      <c r="AS4" s="66" t="s">
        <v>67</v>
      </c>
      <c r="AT4" s="26" t="s">
        <v>31</v>
      </c>
      <c r="AU4" s="26" t="s">
        <v>68</v>
      </c>
      <c r="AV4" s="66" t="s">
        <v>69</v>
      </c>
      <c r="AW4" s="26" t="s">
        <v>32</v>
      </c>
      <c r="AX4" s="26" t="s">
        <v>70</v>
      </c>
      <c r="AY4" s="66" t="s">
        <v>71</v>
      </c>
      <c r="AZ4" s="42" t="s">
        <v>33</v>
      </c>
      <c r="BA4" s="3" t="s">
        <v>34</v>
      </c>
      <c r="BB4" s="3" t="s">
        <v>35</v>
      </c>
      <c r="BC4" s="60" t="s">
        <v>73</v>
      </c>
      <c r="BD4" s="60" t="s">
        <v>74</v>
      </c>
      <c r="BE4" s="3" t="s">
        <v>36</v>
      </c>
      <c r="BF4" s="3" t="s">
        <v>37</v>
      </c>
      <c r="BG4" s="60" t="s">
        <v>75</v>
      </c>
      <c r="BH4" s="60" t="s">
        <v>76</v>
      </c>
    </row>
    <row r="5" spans="1:89" ht="72" customHeight="1" x14ac:dyDescent="0.35">
      <c r="A5" s="34">
        <v>1</v>
      </c>
      <c r="B5" s="35" t="s">
        <v>38</v>
      </c>
      <c r="C5" s="47" t="s">
        <v>39</v>
      </c>
      <c r="D5" s="37"/>
      <c r="E5" s="37" t="s">
        <v>40</v>
      </c>
      <c r="F5" s="37"/>
      <c r="G5" s="6">
        <v>500000</v>
      </c>
      <c r="H5" s="58">
        <v>480000</v>
      </c>
      <c r="I5" s="53">
        <f>Mediaplan4[[#This Row],[Emisja reklam - realizacja]]/Mediaplan4[[#This Row],[Emisje reklam - plan]]</f>
        <v>0.96</v>
      </c>
      <c r="J5" s="6">
        <v>10000</v>
      </c>
      <c r="K5" s="58">
        <v>12000</v>
      </c>
      <c r="L5" s="53">
        <f>Mediaplan4[[#This Row],[Kliknięcia w reklamy - realizacja]]/Mediaplan4[[#This Row],[Kliknięcia w reklamy - plan]]</f>
        <v>1.2</v>
      </c>
      <c r="M5" s="7">
        <f>J5/G5</f>
        <v>0.02</v>
      </c>
      <c r="N5" s="7">
        <f>Mediaplan4[[#This Row],[Kliknięcia w reklamy - realizacja]]/Mediaplan4[[#This Row],[Emisja reklam - realizacja]]</f>
        <v>2.5000000000000001E-2</v>
      </c>
      <c r="O5" s="7">
        <v>0.2</v>
      </c>
      <c r="P5" s="63">
        <v>0.22</v>
      </c>
      <c r="Q5" s="7">
        <v>0.2</v>
      </c>
      <c r="R5" s="63">
        <v>0.21</v>
      </c>
      <c r="S5" s="7">
        <f>20%</f>
        <v>0.2</v>
      </c>
      <c r="T5" s="63">
        <v>0.19</v>
      </c>
      <c r="U5" s="6">
        <f>Mediaplan4[[#This Row],[Emisje reklam - plan]]*Mediaplan4[[#This Row],[CR - Współczynnik konwersji - zasięg]]</f>
        <v>100000</v>
      </c>
      <c r="V5" s="58">
        <v>110000</v>
      </c>
      <c r="W5" s="53">
        <f>Mediaplan4[[#This Row],[Zasięg realizacja]]/Mediaplan4[[#This Row],[Zasięg - plan]]</f>
        <v>1.1000000000000001</v>
      </c>
      <c r="X5" s="6">
        <f>Mediaplan4[[#This Row],[Kliknięcia w reklamy - plan]]*Mediaplan4[[#This Row],[CR - Współczynnik konwersji na sesje]]</f>
        <v>2000</v>
      </c>
      <c r="Y5" s="58">
        <v>1789</v>
      </c>
      <c r="Z5" s="53">
        <f>Mediaplan4[[#This Row],[Sesje - realizacja]]/Mediaplan4[[#This Row],[Sesje - plan]]</f>
        <v>0.89449999999999996</v>
      </c>
      <c r="AA5" s="24">
        <f>Mediaplan4[[#This Row],[Sesje - plan]]*Mediaplan4[[#This Row],[CR - Współczynnik konwersji kliknięcia w button]]</f>
        <v>400</v>
      </c>
      <c r="AB5" s="24">
        <f>Mediaplan4[[#This Row],[Sesje - realizacja]]*Mediaplan4[[#This Row],[CR - kliknięcia w button - realizacja]]</f>
        <v>339.91</v>
      </c>
      <c r="AC5" s="56">
        <f>Mediaplan4[[#This Row],[Cel Zamówienia - realizacja]]/Mediaplan4[[#This Row],[Cel zamówienia - 
klknięcia w button - plan]]</f>
        <v>0.84977500000000006</v>
      </c>
      <c r="AD5" s="7" t="s">
        <v>41</v>
      </c>
      <c r="AE5" s="8">
        <v>0.35</v>
      </c>
      <c r="AF5" s="8">
        <f>AE5*J5</f>
        <v>3500</v>
      </c>
      <c r="AG5" s="8">
        <f>Mediaplan4[[#This Row],[Koszt netto - plan]]*1.23</f>
        <v>4305</v>
      </c>
      <c r="AH5" s="65">
        <v>3000</v>
      </c>
      <c r="AI5" s="65">
        <f>Mediaplan4[[#This Row],[Koszt netto - realizacja]]*1.23</f>
        <v>3690</v>
      </c>
      <c r="AJ5" s="50">
        <v>10</v>
      </c>
      <c r="AK5" s="28">
        <v>10</v>
      </c>
      <c r="AL5" s="29">
        <f>Mediaplan4[[#This Row],[Modyfikacja kreacji koszt netto za szt.]]*Mediaplan4[[#This Row],[Modyfikacja kreacji - plan (liczba szt.)]]</f>
        <v>100</v>
      </c>
      <c r="AM5" s="29">
        <f>Mediaplan4[[#This Row],[Planowany koszt netto]]*1.23</f>
        <v>123</v>
      </c>
      <c r="AN5" s="68">
        <f>8</f>
        <v>8</v>
      </c>
      <c r="AO5" s="78">
        <f>Mediaplan4[[#This Row],[Modyfikacja kreacji - realizacja (szt.)]]*Mediaplan4[[#This Row],[Modyfikacja kreacji koszt netto za szt.]]</f>
        <v>80</v>
      </c>
      <c r="AP5" s="78">
        <f>Mediaplan4[[#This Row],[Koszt netto - realizacja ]]*1.23</f>
        <v>98.4</v>
      </c>
      <c r="AQ5" s="9">
        <f>Mediaplan4[[#This Row],[Koszt netto - plan]]/Mediaplan4[[#This Row],[Zasięg - plan]]*1000</f>
        <v>35</v>
      </c>
      <c r="AR5" s="48">
        <f>Mediaplan4[[#This Row],[Koszt netto - realizacja]]/Mediaplan4[[#This Row],[Zasięg realizacja]]*1000</f>
        <v>27.27272727272727</v>
      </c>
      <c r="AS5" s="69">
        <f>Mediaplan4[[#This Row],[CPM - zasięg - realizacja]]/Mediaplan4[[#This Row],[CPM - koszt zasięgu - plan]]</f>
        <v>0.77922077922077915</v>
      </c>
      <c r="AT5" s="48">
        <f>Mediaplan4[[#This Row],[Koszt netto - plan]]/Mediaplan4[[#This Row],[Sesje - plan]]</f>
        <v>1.75</v>
      </c>
      <c r="AU5" s="48">
        <f>Mediaplan4[[#This Row],[Koszt netto - realizacja]]/Mediaplan4[[#This Row],[Sesje - realizacja]]</f>
        <v>1.6769144773616547</v>
      </c>
      <c r="AV5" s="69">
        <f>Mediaplan4[[#This Row],[CPA - koszt akcji sesje na LP - realizacja]]/Mediaplan4[[#This Row],[CPA - koszt akcji sesje na LP - plan]]</f>
        <v>0.95823684420665978</v>
      </c>
      <c r="AW5" s="48">
        <f>Mediaplan4[[#This Row],[Koszt netto - plan]]/Mediaplan4[[#This Row],[Cel zamówienia - 
klknięcia w button - plan]]</f>
        <v>8.75</v>
      </c>
      <c r="AX5" s="48">
        <f>Mediaplan4[[#This Row],[Koszt netto - realizacja]]/Mediaplan4[[#This Row],[Cel Zamówienia - realizacja]]</f>
        <v>8.8258656703244966</v>
      </c>
      <c r="AY5" s="69">
        <f>Mediaplan4[[#This Row],[CPA - koszt akcji przejścia na stronę - realizacja]]/Mediaplan4[[#This Row],[CPA - koszt akcji przejścia na stronę - plan]]</f>
        <v>1.0086703623227997</v>
      </c>
      <c r="AZ5" s="74">
        <v>0.04</v>
      </c>
      <c r="BA5" s="9">
        <f>Mediaplan4[[#This Row],[Koszt netto - plan]]*(1+Mediaplan4[[#This Row],[Prowizja Wykonawcy wyrażona w  %]])</f>
        <v>3640</v>
      </c>
      <c r="BB5" s="75">
        <f>Mediaplan4[[#This Row],[Planowany koszt netto + prowizja Wykonawcy]]*1.23</f>
        <v>4477.2</v>
      </c>
      <c r="BC5" s="76">
        <f>Mediaplan4[[#This Row],[Koszt netto - realizacja]]*(1+Mediaplan4[[#This Row],[Prowizja Wykonawcy wyrażona w  %]])</f>
        <v>3120</v>
      </c>
      <c r="BD5" s="76">
        <f>Mediaplan4[[#This Row],[Realizacja -  koszt netto + prowizja Wykonawcy]]*1.23</f>
        <v>3837.6</v>
      </c>
      <c r="BE5" s="50">
        <f>Mediaplan4[[#This Row],[Planowany koszt netto + prowizja Wykonawcy]]+Mediaplan4[[#This Row],[Planowany koszt netto]]</f>
        <v>3740</v>
      </c>
      <c r="BF5" s="50">
        <f>Mediaplan4[[#This Row],[Planowany koszt brutto Wykonawcy]]+Mediaplan4[[#This Row],[Planowany koszt brutto]]</f>
        <v>4600.2</v>
      </c>
      <c r="BG5" s="80">
        <f>Mediaplan4[[#This Row],[Realizacja -  koszt netto + prowizja Wykonawcy]]+Mediaplan4[[#This Row],[Koszt netto - realizacja ]]</f>
        <v>3200</v>
      </c>
      <c r="BH5" s="81">
        <f>Mediaplan4[[#This Row],[Realizacja - koszt netto SUMA]]*1.23</f>
        <v>3936</v>
      </c>
    </row>
    <row r="6" spans="1:89" ht="72" customHeight="1" x14ac:dyDescent="0.35">
      <c r="A6" s="38">
        <v>2</v>
      </c>
      <c r="B6" s="35"/>
      <c r="C6" s="36"/>
      <c r="D6" s="37"/>
      <c r="E6" s="37"/>
      <c r="F6" s="37"/>
      <c r="G6" s="6">
        <v>125000</v>
      </c>
      <c r="H6" s="58">
        <v>122000</v>
      </c>
      <c r="I6" s="53">
        <f>Mediaplan4[[#This Row],[Emisja reklam - realizacja]]/Mediaplan4[[#This Row],[Emisje reklam - plan]]</f>
        <v>0.97599999999999998</v>
      </c>
      <c r="J6" s="6">
        <v>15000</v>
      </c>
      <c r="K6" s="58">
        <v>13000</v>
      </c>
      <c r="L6" s="53">
        <f>Mediaplan4[[#This Row],[Kliknięcia w reklamy - realizacja]]/Mediaplan4[[#This Row],[Kliknięcia w reklamy - plan]]</f>
        <v>0.8666666666666667</v>
      </c>
      <c r="M6" s="7">
        <v>0.05</v>
      </c>
      <c r="N6" s="7">
        <f>Mediaplan4[[#This Row],[Kliknięcia w reklamy - realizacja]]/Mediaplan4[[#This Row],[Emisja reklam - realizacja]]</f>
        <v>0.10655737704918032</v>
      </c>
      <c r="O6" s="7">
        <v>0.15</v>
      </c>
      <c r="P6" s="63">
        <v>0.08</v>
      </c>
      <c r="Q6" s="7">
        <v>0.25</v>
      </c>
      <c r="R6" s="63">
        <v>0.28000000000000003</v>
      </c>
      <c r="S6" s="7">
        <v>0.12</v>
      </c>
      <c r="T6" s="63">
        <v>0.14000000000000001</v>
      </c>
      <c r="U6" s="6">
        <f>Mediaplan4[[#This Row],[Emisje reklam - plan]]*Mediaplan4[[#This Row],[CR - Współczynnik konwersji - zasięg]]</f>
        <v>18750</v>
      </c>
      <c r="V6" s="58">
        <v>21000</v>
      </c>
      <c r="W6" s="53">
        <f>Mediaplan4[[#This Row],[Zasięg realizacja]]/Mediaplan4[[#This Row],[Zasięg - plan]]</f>
        <v>1.1200000000000001</v>
      </c>
      <c r="X6" s="6">
        <f>Mediaplan4[[#This Row],[Kliknięcia w reklamy - plan]]*Mediaplan4[[#This Row],[CR - Współczynnik konwersji na sesje]]</f>
        <v>3750</v>
      </c>
      <c r="Y6" s="58">
        <v>4052</v>
      </c>
      <c r="Z6" s="53">
        <f>Mediaplan4[[#This Row],[Sesje - realizacja]]/Mediaplan4[[#This Row],[Sesje - plan]]</f>
        <v>1.0805333333333333</v>
      </c>
      <c r="AA6" s="24">
        <f>Mediaplan4[[#This Row],[Sesje - plan]]*Mediaplan4[[#This Row],[CR - Współczynnik konwersji kliknięcia w button]]</f>
        <v>450</v>
      </c>
      <c r="AB6" s="24">
        <f>Mediaplan4[[#This Row],[Sesje - realizacja]]*Mediaplan4[[#This Row],[CR - kliknięcia w button - realizacja]]</f>
        <v>567.28000000000009</v>
      </c>
      <c r="AC6" s="56">
        <f>Mediaplan4[[#This Row],[Cel Zamówienia - realizacja]]/Mediaplan4[[#This Row],[Cel zamówienia - 
klknięcia w button - plan]]</f>
        <v>1.2606222222222223</v>
      </c>
      <c r="AD6" s="7" t="s">
        <v>42</v>
      </c>
      <c r="AE6" s="8">
        <v>1.5</v>
      </c>
      <c r="AF6" s="8">
        <f>Mediaplan4[[#This Row],[Stawka]]*Mediaplan4[[#This Row],[Emisje reklam - plan]]</f>
        <v>187500</v>
      </c>
      <c r="AG6" s="8">
        <f>Mediaplan4[[#This Row],[Koszt netto - plan]]*1.23</f>
        <v>230625</v>
      </c>
      <c r="AH6" s="65">
        <v>190000</v>
      </c>
      <c r="AI6" s="65">
        <f>Mediaplan4[[#This Row],[Koszt netto - realizacja]]*1.23</f>
        <v>233700</v>
      </c>
      <c r="AJ6" s="50"/>
      <c r="AK6" s="28"/>
      <c r="AL6" s="29">
        <f>Mediaplan4[[#This Row],[Modyfikacja kreacji koszt netto za szt.]]*Mediaplan4[[#This Row],[Modyfikacja kreacji - plan (liczba szt.)]]</f>
        <v>0</v>
      </c>
      <c r="AM6" s="29">
        <f>Mediaplan4[[#This Row],[Planowany koszt netto]]*1.23</f>
        <v>0</v>
      </c>
      <c r="AN6" s="68">
        <f>8</f>
        <v>8</v>
      </c>
      <c r="AO6" s="78">
        <f>Mediaplan4[[#This Row],[Modyfikacja kreacji - realizacja (szt.)]]*Mediaplan4[[#This Row],[Modyfikacja kreacji koszt netto za szt.]]</f>
        <v>0</v>
      </c>
      <c r="AP6" s="78">
        <f>Mediaplan4[[#This Row],[Koszt netto - realizacja ]]*1.23</f>
        <v>0</v>
      </c>
      <c r="AQ6" s="9">
        <f>Mediaplan4[[#This Row],[Koszt netto - plan]]/Mediaplan4[[#This Row],[Zasięg - plan]]*1000</f>
        <v>10000</v>
      </c>
      <c r="AR6" s="48">
        <f>Mediaplan4[[#This Row],[Koszt netto - realizacja]]/Mediaplan4[[#This Row],[Zasięg realizacja]]*1000</f>
        <v>9047.6190476190477</v>
      </c>
      <c r="AS6" s="69">
        <f>Mediaplan4[[#This Row],[CPM - zasięg - realizacja]]/Mediaplan4[[#This Row],[CPM - koszt zasięgu - plan]]</f>
        <v>0.90476190476190477</v>
      </c>
      <c r="AT6" s="48">
        <f>Mediaplan4[[#This Row],[Koszt netto - plan]]/Mediaplan4[[#This Row],[Sesje - plan]]</f>
        <v>50</v>
      </c>
      <c r="AU6" s="48">
        <f>Mediaplan4[[#This Row],[Koszt netto - realizacja]]/Mediaplan4[[#This Row],[Sesje - realizacja]]</f>
        <v>46.890424481737412</v>
      </c>
      <c r="AV6" s="69">
        <f>Mediaplan4[[#This Row],[CPA - koszt akcji sesje na LP - realizacja]]/Mediaplan4[[#This Row],[CPA - koszt akcji sesje na LP - plan]]</f>
        <v>0.93780848963474828</v>
      </c>
      <c r="AW6" s="48">
        <f>Mediaplan4[[#This Row],[Koszt netto - plan]]/Mediaplan4[[#This Row],[Cel zamówienia - 
klknięcia w button - plan]]</f>
        <v>416.66666666666669</v>
      </c>
      <c r="AX6" s="48">
        <f>Mediaplan4[[#This Row],[Koszt netto - realizacja]]/Mediaplan4[[#This Row],[Cel Zamówienia - realizacja]]</f>
        <v>334.93160344098146</v>
      </c>
      <c r="AY6" s="69">
        <f>Mediaplan4[[#This Row],[CPA - koszt akcji przejścia na stronę - realizacja]]/Mediaplan4[[#This Row],[CPA - koszt akcji przejścia na stronę - plan]]</f>
        <v>0.80383584825835552</v>
      </c>
      <c r="AZ6" s="74">
        <v>0.04</v>
      </c>
      <c r="BA6" s="9">
        <f>Mediaplan4[[#This Row],[Koszt netto - plan]]*(1+Mediaplan4[[#This Row],[Prowizja Wykonawcy wyrażona w  %]])</f>
        <v>195000</v>
      </c>
      <c r="BB6" s="75">
        <f>Mediaplan4[[#This Row],[Planowany koszt netto + prowizja Wykonawcy]]*1.23</f>
        <v>239850</v>
      </c>
      <c r="BC6" s="76">
        <f>Mediaplan4[[#This Row],[Koszt netto - realizacja]]*(1+Mediaplan4[[#This Row],[Prowizja Wykonawcy wyrażona w  %]])</f>
        <v>197600</v>
      </c>
      <c r="BD6" s="76">
        <f>Mediaplan4[[#This Row],[Realizacja -  koszt netto + prowizja Wykonawcy]]*1.23</f>
        <v>243048</v>
      </c>
      <c r="BE6" s="50">
        <f>Mediaplan4[[#This Row],[Planowany koszt netto + prowizja Wykonawcy]]+Mediaplan4[[#This Row],[Planowany koszt netto]]</f>
        <v>195000</v>
      </c>
      <c r="BF6" s="50">
        <f>Mediaplan4[[#This Row],[Planowany koszt brutto Wykonawcy]]+Mediaplan4[[#This Row],[Planowany koszt brutto]]</f>
        <v>239850</v>
      </c>
      <c r="BG6" s="80">
        <f>Mediaplan4[[#This Row],[Realizacja -  koszt netto + prowizja Wykonawcy]]+Mediaplan4[[#This Row],[Koszt netto - realizacja ]]</f>
        <v>197600</v>
      </c>
      <c r="BH6" s="81">
        <f>Mediaplan4[[#This Row],[Realizacja - koszt netto SUMA]]*1.23</f>
        <v>243048</v>
      </c>
    </row>
    <row r="7" spans="1:89" ht="72" customHeight="1" x14ac:dyDescent="0.35">
      <c r="A7" s="38">
        <v>3</v>
      </c>
      <c r="B7" s="35"/>
      <c r="C7" s="36"/>
      <c r="D7" s="37"/>
      <c r="E7" s="37"/>
      <c r="F7" s="37"/>
      <c r="G7" s="6"/>
      <c r="H7" s="58"/>
      <c r="I7" s="53" t="e">
        <f>Mediaplan4[[#This Row],[Emisja reklam - realizacja]]/Mediaplan4[[#This Row],[Emisje reklam - plan]]</f>
        <v>#DIV/0!</v>
      </c>
      <c r="J7" s="14"/>
      <c r="K7" s="59"/>
      <c r="L7" s="54" t="e">
        <f>Mediaplan4[[#This Row],[Kliknięcia w reklamy - realizacja]]/Mediaplan4[[#This Row],[Kliknięcia w reklamy - plan]]</f>
        <v>#DIV/0!</v>
      </c>
      <c r="M7" s="7"/>
      <c r="N7" s="7" t="e">
        <f>Mediaplan4[[#This Row],[Kliknięcia w reklamy - realizacja]]/Mediaplan4[[#This Row],[Emisja reklam - realizacja]]</f>
        <v>#DIV/0!</v>
      </c>
      <c r="O7" s="7"/>
      <c r="P7" s="63"/>
      <c r="Q7" s="7"/>
      <c r="R7" s="63"/>
      <c r="S7" s="7"/>
      <c r="T7" s="63"/>
      <c r="U7" s="6">
        <f>Mediaplan4[[#This Row],[Emisje reklam - plan]]*Mediaplan4[[#This Row],[CR - Współczynnik konwersji - zasięg]]</f>
        <v>0</v>
      </c>
      <c r="V7" s="58"/>
      <c r="W7" s="53" t="e">
        <f>Mediaplan4[[#This Row],[Zasięg realizacja]]/Mediaplan4[[#This Row],[Zasięg - plan]]</f>
        <v>#DIV/0!</v>
      </c>
      <c r="X7" s="6">
        <f>Mediaplan4[[#This Row],[Kliknięcia w reklamy - plan]]*Mediaplan4[[#This Row],[CR - Współczynnik konwersji na sesje]]</f>
        <v>0</v>
      </c>
      <c r="Y7" s="58"/>
      <c r="Z7" s="53" t="e">
        <f>Mediaplan4[[#This Row],[Sesje - realizacja]]/Mediaplan4[[#This Row],[Sesje - plan]]</f>
        <v>#DIV/0!</v>
      </c>
      <c r="AA7" s="24">
        <f>Mediaplan4[[#This Row],[Sesje - plan]]*Mediaplan4[[#This Row],[CR - Współczynnik konwersji kliknięcia w button]]</f>
        <v>0</v>
      </c>
      <c r="AB7" s="24">
        <f>Mediaplan4[[#This Row],[Sesje - realizacja]]*Mediaplan4[[#This Row],[CR - kliknięcia w button - realizacja]]</f>
        <v>0</v>
      </c>
      <c r="AC7" s="56" t="e">
        <f>Mediaplan4[[#This Row],[Cel Zamówienia - realizacja]]/Mediaplan4[[#This Row],[Cel zamówienia - 
klknięcia w button - plan]]</f>
        <v>#DIV/0!</v>
      </c>
      <c r="AD7" s="7" t="s">
        <v>43</v>
      </c>
      <c r="AE7" s="8">
        <v>10000</v>
      </c>
      <c r="AF7" s="8">
        <f>Mediaplan4[[#This Row],[Stawka]]</f>
        <v>10000</v>
      </c>
      <c r="AG7" s="8">
        <f>Mediaplan4[[#This Row],[Koszt netto - plan]]*1.23</f>
        <v>12300</v>
      </c>
      <c r="AH7" s="65">
        <v>9852</v>
      </c>
      <c r="AI7" s="65">
        <f>Mediaplan4[[#This Row],[Koszt netto - realizacja]]*1.23</f>
        <v>12117.96</v>
      </c>
      <c r="AJ7" s="50"/>
      <c r="AK7" s="28"/>
      <c r="AL7" s="29">
        <f>Mediaplan4[[#This Row],[Modyfikacja kreacji koszt netto za szt.]]*Mediaplan4[[#This Row],[Modyfikacja kreacji - plan (liczba szt.)]]</f>
        <v>0</v>
      </c>
      <c r="AM7" s="29">
        <f>Mediaplan4[[#This Row],[Planowany koszt netto]]*1.23</f>
        <v>0</v>
      </c>
      <c r="AN7" s="68">
        <f>8</f>
        <v>8</v>
      </c>
      <c r="AO7" s="78">
        <f>Mediaplan4[[#This Row],[Modyfikacja kreacji - realizacja (szt.)]]*Mediaplan4[[#This Row],[Modyfikacja kreacji koszt netto za szt.]]</f>
        <v>0</v>
      </c>
      <c r="AP7" s="78">
        <f>Mediaplan4[[#This Row],[Koszt netto - realizacja ]]*1.23</f>
        <v>0</v>
      </c>
      <c r="AQ7" s="9" t="e">
        <f>Mediaplan4[[#This Row],[Koszt netto - plan]]/Mediaplan4[[#This Row],[Zasięg - plan]]*1000</f>
        <v>#DIV/0!</v>
      </c>
      <c r="AR7" s="48" t="e">
        <f>Mediaplan4[[#This Row],[Koszt netto - realizacja]]/Mediaplan4[[#This Row],[Zasięg realizacja]]*1000</f>
        <v>#DIV/0!</v>
      </c>
      <c r="AS7" s="69" t="e">
        <f>Mediaplan4[[#This Row],[CPM - zasięg - realizacja]]/Mediaplan4[[#This Row],[CPM - koszt zasięgu - plan]]</f>
        <v>#DIV/0!</v>
      </c>
      <c r="AT7" s="48" t="e">
        <f>Mediaplan4[[#This Row],[Koszt netto - plan]]/Mediaplan4[[#This Row],[Sesje - plan]]</f>
        <v>#DIV/0!</v>
      </c>
      <c r="AU7" s="48" t="e">
        <f>Mediaplan4[[#This Row],[Koszt netto - realizacja]]/Mediaplan4[[#This Row],[Sesje - realizacja]]</f>
        <v>#DIV/0!</v>
      </c>
      <c r="AV7" s="69" t="e">
        <f>Mediaplan4[[#This Row],[CPA - koszt akcji sesje na LP - realizacja]]/Mediaplan4[[#This Row],[CPA - koszt akcji sesje na LP - plan]]</f>
        <v>#DIV/0!</v>
      </c>
      <c r="AW7" s="48" t="e">
        <f>Mediaplan4[[#This Row],[Koszt netto - plan]]/Mediaplan4[[#This Row],[Cel zamówienia - 
klknięcia w button - plan]]</f>
        <v>#DIV/0!</v>
      </c>
      <c r="AX7" s="48" t="e">
        <f>Mediaplan4[[#This Row],[Koszt netto - realizacja]]/Mediaplan4[[#This Row],[Cel Zamówienia - realizacja]]</f>
        <v>#DIV/0!</v>
      </c>
      <c r="AY7" s="69" t="e">
        <f>Mediaplan4[[#This Row],[CPA - koszt akcji przejścia na stronę - realizacja]]/Mediaplan4[[#This Row],[CPA - koszt akcji przejścia na stronę - plan]]</f>
        <v>#DIV/0!</v>
      </c>
      <c r="AZ7" s="74">
        <v>0.04</v>
      </c>
      <c r="BA7" s="9">
        <f>Mediaplan4[[#This Row],[Koszt netto - plan]]*(1+Mediaplan4[[#This Row],[Prowizja Wykonawcy wyrażona w  %]])</f>
        <v>10400</v>
      </c>
      <c r="BB7" s="75">
        <f>Mediaplan4[[#This Row],[Planowany koszt netto + prowizja Wykonawcy]]*1.23</f>
        <v>12792</v>
      </c>
      <c r="BC7" s="76">
        <f>Mediaplan4[[#This Row],[Koszt netto - realizacja]]*(1+Mediaplan4[[#This Row],[Prowizja Wykonawcy wyrażona w  %]])</f>
        <v>10246.08</v>
      </c>
      <c r="BD7" s="76">
        <f>Mediaplan4[[#This Row],[Realizacja -  koszt netto + prowizja Wykonawcy]]*1.23</f>
        <v>12602.678399999999</v>
      </c>
      <c r="BE7" s="50">
        <f>Mediaplan4[[#This Row],[Planowany koszt netto + prowizja Wykonawcy]]+Mediaplan4[[#This Row],[Planowany koszt netto]]</f>
        <v>10400</v>
      </c>
      <c r="BF7" s="50">
        <f>Mediaplan4[[#This Row],[Planowany koszt brutto Wykonawcy]]+Mediaplan4[[#This Row],[Planowany koszt brutto]]</f>
        <v>12792</v>
      </c>
      <c r="BG7" s="80">
        <f>Mediaplan4[[#This Row],[Realizacja -  koszt netto + prowizja Wykonawcy]]+Mediaplan4[[#This Row],[Koszt netto - realizacja ]]</f>
        <v>10246.08</v>
      </c>
      <c r="BH7" s="81">
        <f>Mediaplan4[[#This Row],[Realizacja - koszt netto SUMA]]*1.23</f>
        <v>12602.678399999999</v>
      </c>
    </row>
    <row r="8" spans="1:89" ht="72" customHeight="1" x14ac:dyDescent="0.35">
      <c r="A8" s="39">
        <v>4</v>
      </c>
      <c r="B8" s="35"/>
      <c r="C8" s="36"/>
      <c r="D8" s="37"/>
      <c r="E8" s="37"/>
      <c r="F8" s="37"/>
      <c r="G8" s="6"/>
      <c r="H8" s="58"/>
      <c r="I8" s="53" t="e">
        <f>Mediaplan4[[#This Row],[Emisja reklam - realizacja]]/Mediaplan4[[#This Row],[Emisje reklam - plan]]</f>
        <v>#DIV/0!</v>
      </c>
      <c r="J8" s="6"/>
      <c r="K8" s="58"/>
      <c r="L8" s="53" t="e">
        <f>Mediaplan4[[#This Row],[Kliknięcia w reklamy - realizacja]]/Mediaplan4[[#This Row],[Kliknięcia w reklamy - plan]]</f>
        <v>#DIV/0!</v>
      </c>
      <c r="M8" s="7"/>
      <c r="N8" s="7" t="e">
        <f>Mediaplan4[[#This Row],[Kliknięcia w reklamy - realizacja]]/Mediaplan4[[#This Row],[Emisja reklam - realizacja]]</f>
        <v>#DIV/0!</v>
      </c>
      <c r="O8" s="7"/>
      <c r="P8" s="63"/>
      <c r="Q8" s="7"/>
      <c r="R8" s="63"/>
      <c r="S8" s="7"/>
      <c r="T8" s="63"/>
      <c r="U8" s="6">
        <f>Mediaplan4[[#This Row],[Emisje reklam - plan]]*Mediaplan4[[#This Row],[CR - Współczynnik konwersji - zasięg]]</f>
        <v>0</v>
      </c>
      <c r="V8" s="58"/>
      <c r="W8" s="53" t="e">
        <f>Mediaplan4[[#This Row],[Zasięg realizacja]]/Mediaplan4[[#This Row],[Zasięg - plan]]</f>
        <v>#DIV/0!</v>
      </c>
      <c r="X8" s="6">
        <f>Mediaplan4[[#This Row],[Kliknięcia w reklamy - plan]]*Mediaplan4[[#This Row],[CR - Współczynnik konwersji na sesje]]</f>
        <v>0</v>
      </c>
      <c r="Y8" s="58"/>
      <c r="Z8" s="53" t="e">
        <f>Mediaplan4[[#This Row],[Sesje - realizacja]]/Mediaplan4[[#This Row],[Sesje - plan]]</f>
        <v>#DIV/0!</v>
      </c>
      <c r="AA8" s="24">
        <f>Mediaplan4[[#This Row],[Sesje - plan]]*Mediaplan4[[#This Row],[CR - Współczynnik konwersji kliknięcia w button]]</f>
        <v>0</v>
      </c>
      <c r="AB8" s="24">
        <f>Mediaplan4[[#This Row],[Sesje - realizacja]]*Mediaplan4[[#This Row],[CR - kliknięcia w button - realizacja]]</f>
        <v>0</v>
      </c>
      <c r="AC8" s="56" t="e">
        <f>Mediaplan4[[#This Row],[Cel Zamówienia - realizacja]]/Mediaplan4[[#This Row],[Cel zamówienia - 
klknięcia w button - plan]]</f>
        <v>#DIV/0!</v>
      </c>
      <c r="AD8" s="6"/>
      <c r="AE8" s="8"/>
      <c r="AF8" s="6"/>
      <c r="AG8" s="6">
        <f>Mediaplan4[[#This Row],[Koszt netto - plan]]*1.23</f>
        <v>0</v>
      </c>
      <c r="AH8" s="58"/>
      <c r="AI8" s="65">
        <f>Mediaplan4[[#This Row],[Koszt netto - realizacja]]*1.23</f>
        <v>0</v>
      </c>
      <c r="AJ8" s="50"/>
      <c r="AK8" s="28"/>
      <c r="AL8" s="29">
        <f>Mediaplan4[[#This Row],[Modyfikacja kreacji koszt netto za szt.]]*Mediaplan4[[#This Row],[Modyfikacja kreacji - plan (liczba szt.)]]</f>
        <v>0</v>
      </c>
      <c r="AM8" s="29">
        <f>Mediaplan4[[#This Row],[Planowany koszt netto]]*1.23</f>
        <v>0</v>
      </c>
      <c r="AN8" s="68">
        <f>8</f>
        <v>8</v>
      </c>
      <c r="AO8" s="78">
        <f>Mediaplan4[[#This Row],[Modyfikacja kreacji - realizacja (szt.)]]*Mediaplan4[[#This Row],[Modyfikacja kreacji koszt netto za szt.]]</f>
        <v>0</v>
      </c>
      <c r="AP8" s="78">
        <f>Mediaplan4[[#This Row],[Koszt netto - realizacja ]]*1.23</f>
        <v>0</v>
      </c>
      <c r="AQ8" s="9" t="e">
        <f>Mediaplan4[[#This Row],[Koszt netto - plan]]/Mediaplan4[[#This Row],[Zasięg - plan]]*1000</f>
        <v>#DIV/0!</v>
      </c>
      <c r="AR8" s="48" t="e">
        <f>Mediaplan4[[#This Row],[Koszt netto - realizacja]]/Mediaplan4[[#This Row],[Zasięg realizacja]]*1000</f>
        <v>#DIV/0!</v>
      </c>
      <c r="AS8" s="69" t="e">
        <f>Mediaplan4[[#This Row],[CPM - zasięg - realizacja]]/Mediaplan4[[#This Row],[CPM - koszt zasięgu - plan]]</f>
        <v>#DIV/0!</v>
      </c>
      <c r="AT8" s="48" t="e">
        <f>Mediaplan4[[#This Row],[Koszt netto - plan]]/Mediaplan4[[#This Row],[Sesje - plan]]</f>
        <v>#DIV/0!</v>
      </c>
      <c r="AU8" s="48" t="e">
        <f>Mediaplan4[[#This Row],[Koszt netto - realizacja]]/Mediaplan4[[#This Row],[Sesje - realizacja]]</f>
        <v>#DIV/0!</v>
      </c>
      <c r="AV8" s="69" t="e">
        <f>Mediaplan4[[#This Row],[CPA - koszt akcji sesje na LP - realizacja]]/Mediaplan4[[#This Row],[CPA - koszt akcji sesje na LP - plan]]</f>
        <v>#DIV/0!</v>
      </c>
      <c r="AW8" s="48" t="e">
        <f>Mediaplan4[[#This Row],[Koszt netto - plan]]/Mediaplan4[[#This Row],[Cel zamówienia - 
klknięcia w button - plan]]</f>
        <v>#DIV/0!</v>
      </c>
      <c r="AX8" s="48" t="e">
        <f>Mediaplan4[[#This Row],[Koszt netto - realizacja]]/Mediaplan4[[#This Row],[Cel Zamówienia - realizacja]]</f>
        <v>#DIV/0!</v>
      </c>
      <c r="AY8" s="69" t="e">
        <f>Mediaplan4[[#This Row],[CPA - koszt akcji przejścia na stronę - realizacja]]/Mediaplan4[[#This Row],[CPA - koszt akcji przejścia na stronę - plan]]</f>
        <v>#DIV/0!</v>
      </c>
      <c r="AZ8" s="74">
        <v>0.04</v>
      </c>
      <c r="BA8" s="9">
        <f>Mediaplan4[[#This Row],[Koszt netto - plan]]*(1+Mediaplan4[[#This Row],[Prowizja Wykonawcy wyrażona w  %]])</f>
        <v>0</v>
      </c>
      <c r="BB8" s="75">
        <f>Mediaplan4[[#This Row],[Planowany koszt netto + prowizja Wykonawcy]]*1.23</f>
        <v>0</v>
      </c>
      <c r="BC8" s="76">
        <f>Mediaplan4[[#This Row],[Koszt netto - realizacja]]*(1+Mediaplan4[[#This Row],[Prowizja Wykonawcy wyrażona w  %]])</f>
        <v>0</v>
      </c>
      <c r="BD8" s="76">
        <f>Mediaplan4[[#This Row],[Realizacja -  koszt netto + prowizja Wykonawcy]]*1.23</f>
        <v>0</v>
      </c>
      <c r="BE8" s="50">
        <f>Mediaplan4[[#This Row],[Planowany koszt netto + prowizja Wykonawcy]]+Mediaplan4[[#This Row],[Planowany koszt netto]]</f>
        <v>0</v>
      </c>
      <c r="BF8" s="50">
        <f>Mediaplan4[[#This Row],[Planowany koszt brutto Wykonawcy]]+Mediaplan4[[#This Row],[Planowany koszt brutto]]</f>
        <v>0</v>
      </c>
      <c r="BG8" s="80">
        <f>Mediaplan4[[#This Row],[Realizacja -  koszt netto + prowizja Wykonawcy]]+Mediaplan4[[#This Row],[Koszt netto - realizacja ]]</f>
        <v>0</v>
      </c>
      <c r="BH8" s="81">
        <f>Mediaplan4[[#This Row],[Realizacja - koszt netto SUMA]]*1.23</f>
        <v>0</v>
      </c>
    </row>
    <row r="9" spans="1:89" s="10" customFormat="1" ht="72" customHeight="1" x14ac:dyDescent="0.35">
      <c r="A9" s="40">
        <v>5</v>
      </c>
      <c r="B9" s="41"/>
      <c r="C9" s="36"/>
      <c r="D9" s="37"/>
      <c r="E9" s="37"/>
      <c r="F9" s="37"/>
      <c r="G9" s="6"/>
      <c r="H9" s="58"/>
      <c r="I9" s="53" t="e">
        <f>Mediaplan4[[#This Row],[Emisja reklam - realizacja]]/Mediaplan4[[#This Row],[Emisje reklam - plan]]</f>
        <v>#DIV/0!</v>
      </c>
      <c r="J9" s="6"/>
      <c r="K9" s="58"/>
      <c r="L9" s="53" t="e">
        <f>Mediaplan4[[#This Row],[Kliknięcia w reklamy - realizacja]]/Mediaplan4[[#This Row],[Kliknięcia w reklamy - plan]]</f>
        <v>#DIV/0!</v>
      </c>
      <c r="M9" s="7"/>
      <c r="N9" s="7" t="e">
        <f>Mediaplan4[[#This Row],[Kliknięcia w reklamy - realizacja]]/Mediaplan4[[#This Row],[Emisja reklam - realizacja]]</f>
        <v>#DIV/0!</v>
      </c>
      <c r="O9" s="7"/>
      <c r="P9" s="63"/>
      <c r="Q9" s="7"/>
      <c r="R9" s="63"/>
      <c r="S9" s="7"/>
      <c r="T9" s="63"/>
      <c r="U9" s="6">
        <f>Mediaplan4[[#This Row],[Emisje reklam - plan]]*Mediaplan4[[#This Row],[CR - Współczynnik konwersji - zasięg]]</f>
        <v>0</v>
      </c>
      <c r="V9" s="58"/>
      <c r="W9" s="53" t="e">
        <f>Mediaplan4[[#This Row],[Zasięg realizacja]]/Mediaplan4[[#This Row],[Zasięg - plan]]</f>
        <v>#DIV/0!</v>
      </c>
      <c r="X9" s="6">
        <f>Mediaplan4[[#This Row],[Kliknięcia w reklamy - plan]]*Mediaplan4[[#This Row],[CR - Współczynnik konwersji na sesje]]</f>
        <v>0</v>
      </c>
      <c r="Y9" s="58"/>
      <c r="Z9" s="53" t="e">
        <f>Mediaplan4[[#This Row],[Sesje - realizacja]]/Mediaplan4[[#This Row],[Sesje - plan]]</f>
        <v>#DIV/0!</v>
      </c>
      <c r="AA9" s="24">
        <f>Mediaplan4[[#This Row],[Sesje - plan]]*Mediaplan4[[#This Row],[CR - Współczynnik konwersji kliknięcia w button]]</f>
        <v>0</v>
      </c>
      <c r="AB9" s="24">
        <f>Mediaplan4[[#This Row],[Sesje - realizacja]]*Mediaplan4[[#This Row],[CR - kliknięcia w button - realizacja]]</f>
        <v>0</v>
      </c>
      <c r="AC9" s="56" t="e">
        <f>Mediaplan4[[#This Row],[Cel Zamówienia - realizacja]]/Mediaplan4[[#This Row],[Cel zamówienia - 
klknięcia w button - plan]]</f>
        <v>#DIV/0!</v>
      </c>
      <c r="AD9" s="7"/>
      <c r="AE9" s="8"/>
      <c r="AF9" s="8"/>
      <c r="AG9" s="8">
        <f>Mediaplan4[[#This Row],[Koszt netto - plan]]*1.23</f>
        <v>0</v>
      </c>
      <c r="AH9" s="65"/>
      <c r="AI9" s="65">
        <f>Mediaplan4[[#This Row],[Koszt netto - realizacja]]*1.23</f>
        <v>0</v>
      </c>
      <c r="AJ9" s="50"/>
      <c r="AK9" s="28"/>
      <c r="AL9" s="29">
        <f>Mediaplan4[[#This Row],[Modyfikacja kreacji koszt netto za szt.]]*Mediaplan4[[#This Row],[Modyfikacja kreacji - plan (liczba szt.)]]</f>
        <v>0</v>
      </c>
      <c r="AM9" s="29">
        <f>Mediaplan4[[#This Row],[Planowany koszt netto]]*1.23</f>
        <v>0</v>
      </c>
      <c r="AN9" s="68">
        <f>8</f>
        <v>8</v>
      </c>
      <c r="AO9" s="78">
        <f>Mediaplan4[[#This Row],[Modyfikacja kreacji - realizacja (szt.)]]*Mediaplan4[[#This Row],[Modyfikacja kreacji koszt netto za szt.]]</f>
        <v>0</v>
      </c>
      <c r="AP9" s="78">
        <f>Mediaplan4[[#This Row],[Koszt netto - realizacja ]]*1.23</f>
        <v>0</v>
      </c>
      <c r="AQ9" s="9" t="e">
        <f>Mediaplan4[[#This Row],[Koszt netto - plan]]/Mediaplan4[[#This Row],[Zasięg - plan]]*1000</f>
        <v>#DIV/0!</v>
      </c>
      <c r="AR9" s="48" t="e">
        <f>Mediaplan4[[#This Row],[Koszt netto - realizacja]]/Mediaplan4[[#This Row],[Zasięg realizacja]]*1000</f>
        <v>#DIV/0!</v>
      </c>
      <c r="AS9" s="69" t="e">
        <f>Mediaplan4[[#This Row],[CPM - zasięg - realizacja]]/Mediaplan4[[#This Row],[CPM - koszt zasięgu - plan]]</f>
        <v>#DIV/0!</v>
      </c>
      <c r="AT9" s="48" t="e">
        <f>Mediaplan4[[#This Row],[Koszt netto - plan]]/Mediaplan4[[#This Row],[Sesje - plan]]</f>
        <v>#DIV/0!</v>
      </c>
      <c r="AU9" s="48" t="e">
        <f>Mediaplan4[[#This Row],[Koszt netto - realizacja]]/Mediaplan4[[#This Row],[Sesje - realizacja]]</f>
        <v>#DIV/0!</v>
      </c>
      <c r="AV9" s="69" t="e">
        <f>Mediaplan4[[#This Row],[CPA - koszt akcji sesje na LP - realizacja]]/Mediaplan4[[#This Row],[CPA - koszt akcji sesje na LP - plan]]</f>
        <v>#DIV/0!</v>
      </c>
      <c r="AW9" s="48" t="e">
        <f>Mediaplan4[[#This Row],[Koszt netto - plan]]/Mediaplan4[[#This Row],[Cel zamówienia - 
klknięcia w button - plan]]</f>
        <v>#DIV/0!</v>
      </c>
      <c r="AX9" s="48" t="e">
        <f>Mediaplan4[[#This Row],[Koszt netto - realizacja]]/Mediaplan4[[#This Row],[Cel Zamówienia - realizacja]]</f>
        <v>#DIV/0!</v>
      </c>
      <c r="AY9" s="69" t="e">
        <f>Mediaplan4[[#This Row],[CPA - koszt akcji przejścia na stronę - realizacja]]/Mediaplan4[[#This Row],[CPA - koszt akcji przejścia na stronę - plan]]</f>
        <v>#DIV/0!</v>
      </c>
      <c r="AZ9" s="74">
        <v>0.04</v>
      </c>
      <c r="BA9" s="9">
        <f>Mediaplan4[[#This Row],[Koszt netto - plan]]*(1+Mediaplan4[[#This Row],[Prowizja Wykonawcy wyrażona w  %]])</f>
        <v>0</v>
      </c>
      <c r="BB9" s="75">
        <f>Mediaplan4[[#This Row],[Planowany koszt netto + prowizja Wykonawcy]]*1.23</f>
        <v>0</v>
      </c>
      <c r="BC9" s="76">
        <f>Mediaplan4[[#This Row],[Koszt netto - realizacja]]*(1+Mediaplan4[[#This Row],[Prowizja Wykonawcy wyrażona w  %]])</f>
        <v>0</v>
      </c>
      <c r="BD9" s="76">
        <f>Mediaplan4[[#This Row],[Realizacja -  koszt netto + prowizja Wykonawcy]]*1.23</f>
        <v>0</v>
      </c>
      <c r="BE9" s="50">
        <f>Mediaplan4[[#This Row],[Planowany koszt netto + prowizja Wykonawcy]]+Mediaplan4[[#This Row],[Planowany koszt netto]]</f>
        <v>0</v>
      </c>
      <c r="BF9" s="50">
        <f>Mediaplan4[[#This Row],[Planowany koszt brutto Wykonawcy]]+Mediaplan4[[#This Row],[Planowany koszt brutto]]</f>
        <v>0</v>
      </c>
      <c r="BG9" s="80">
        <f>Mediaplan4[[#This Row],[Realizacja -  koszt netto + prowizja Wykonawcy]]+Mediaplan4[[#This Row],[Koszt netto - realizacja ]]</f>
        <v>0</v>
      </c>
      <c r="BH9" s="81">
        <f>Mediaplan4[[#This Row],[Realizacja - koszt netto SUMA]]*1.23</f>
        <v>0</v>
      </c>
    </row>
    <row r="10" spans="1:89" s="11" customFormat="1" ht="29.25" customHeight="1" thickBot="1" x14ac:dyDescent="0.4">
      <c r="A10" s="32"/>
      <c r="B10" s="33"/>
      <c r="C10" s="33"/>
      <c r="D10" s="33"/>
      <c r="E10" s="33"/>
      <c r="F10" s="33"/>
      <c r="G10" s="16">
        <f>SUM(G5:G9)</f>
        <v>625000</v>
      </c>
      <c r="H10" s="61"/>
      <c r="I10" s="16">
        <f>Mediaplan4[[#This Row],[Emisja reklam - realizacja]]/Mediaplan4[[#This Row],[Emisje reklam - plan]]</f>
        <v>0</v>
      </c>
      <c r="J10" s="16">
        <f>SUM(J5:J9)</f>
        <v>25000</v>
      </c>
      <c r="K10" s="61"/>
      <c r="L10" s="16">
        <f>Mediaplan4[[#This Row],[Kliknięcia w reklamy - realizacja]]/Mediaplan4[[#This Row],[Kliknięcia w reklamy - plan]]</f>
        <v>0</v>
      </c>
      <c r="M10" s="17">
        <f>Mediaplan4[[#This Row],[Kliknięcia w reklamy - plan]]/Mediaplan4[[#This Row],[Emisje reklam - plan]]</f>
        <v>0.04</v>
      </c>
      <c r="N10" s="55" t="e">
        <f>Mediaplan4[[#This Row],[Kliknięcia w reklamy - realizacja]]/Mediaplan4[[#This Row],[Emisja reklam - realizacja]]</f>
        <v>#DIV/0!</v>
      </c>
      <c r="O10" s="17"/>
      <c r="P10" s="62"/>
      <c r="Q10" s="17"/>
      <c r="R10" s="62"/>
      <c r="S10" s="17"/>
      <c r="T10" s="62"/>
      <c r="U10" s="16">
        <f>SUM(U5:U9)</f>
        <v>118750</v>
      </c>
      <c r="V10" s="61"/>
      <c r="W10" s="55">
        <f>Mediaplan4[[#This Row],[Zasięg realizacja]]/Mediaplan4[[#This Row],[Zasięg - plan]]</f>
        <v>0</v>
      </c>
      <c r="X10" s="16">
        <f>SUM(X5:X9)</f>
        <v>5750</v>
      </c>
      <c r="Y10" s="61"/>
      <c r="Z10" s="55">
        <f>Mediaplan4[[#This Row],[Sesje - realizacja]]/Mediaplan4[[#This Row],[Sesje - plan]]</f>
        <v>0</v>
      </c>
      <c r="AA10" s="83">
        <f>Mediaplan4[[#This Row],[Sesje - plan]]*Mediaplan4[[#This Row],[CR - Współczynnik konwersji kliknięcia w button]]</f>
        <v>0</v>
      </c>
      <c r="AB10" s="23">
        <f>Mediaplan4[[#This Row],[Sesje - realizacja]]*Mediaplan4[[#This Row],[CR - kliknięcia w button - realizacja]]</f>
        <v>0</v>
      </c>
      <c r="AC10" s="57" t="e">
        <f>Mediaplan4[[#This Row],[Cel Zamówienia - realizacja]]/Mediaplan4[[#This Row],[Cel zamówienia - 
klknięcia w button - plan]]</f>
        <v>#DIV/0!</v>
      </c>
      <c r="AD10" s="16"/>
      <c r="AE10" s="18"/>
      <c r="AF10" s="18">
        <f>SUM(AF5:AF9)</f>
        <v>201000</v>
      </c>
      <c r="AG10" s="52">
        <f>Mediaplan4[[#This Row],[Koszt netto - plan]]*1.23</f>
        <v>247230</v>
      </c>
      <c r="AH10" s="64">
        <f>SUM(AH5:AH9)</f>
        <v>202852</v>
      </c>
      <c r="AI10" s="64">
        <f>Mediaplan4[[#This Row],[Koszt netto - realizacja]]*1.23</f>
        <v>249507.96</v>
      </c>
      <c r="AJ10" s="51">
        <f>SUM(AJ5:AJ9)</f>
        <v>10</v>
      </c>
      <c r="AK10" s="43">
        <f>SUM(AK5:AK9)</f>
        <v>10</v>
      </c>
      <c r="AL10" s="44">
        <f>Mediaplan4[[#This Row],[Modyfikacja kreacji koszt netto za szt.]]*Mediaplan4[[#This Row],[Modyfikacja kreacji - plan (liczba szt.)]]</f>
        <v>100</v>
      </c>
      <c r="AM10" s="44">
        <f>Mediaplan4[[#This Row],[Planowany koszt netto]]*1.23</f>
        <v>123</v>
      </c>
      <c r="AN10" s="67">
        <f>8</f>
        <v>8</v>
      </c>
      <c r="AO10" s="79">
        <f>Mediaplan4[[#This Row],[Modyfikacja kreacji - realizacja (szt.)]]*Mediaplan4[[#This Row],[Modyfikacja kreacji koszt netto za szt.]]</f>
        <v>80</v>
      </c>
      <c r="AP10" s="79">
        <f>Mediaplan4[[#This Row],[Koszt netto - realizacja ]]*1.23</f>
        <v>98.4</v>
      </c>
      <c r="AQ10" s="45">
        <f>Mediaplan4[[#This Row],[Koszt netto - plan]]/Mediaplan4[[#This Row],[Zasięg - plan]]*1000</f>
        <v>1692.6315789473686</v>
      </c>
      <c r="AR10" s="49" t="e">
        <f>Mediaplan4[[#This Row],[Koszt netto - realizacja]]/Mediaplan4[[#This Row],[Zasięg realizacja]]*1000</f>
        <v>#DIV/0!</v>
      </c>
      <c r="AS10" s="71" t="e">
        <f>Mediaplan4[[#This Row],[CPM - zasięg - realizacja]]/Mediaplan4[[#This Row],[CPM - koszt zasięgu - plan]]</f>
        <v>#DIV/0!</v>
      </c>
      <c r="AT10" s="49">
        <f>Mediaplan4[[#This Row],[Koszt netto - plan]]/Mediaplan4[[#This Row],[Sesje - plan]]</f>
        <v>34.956521739130437</v>
      </c>
      <c r="AU10" s="49" t="e">
        <f>Mediaplan4[[#This Row],[Koszt netto - realizacja]]/Mediaplan4[[#This Row],[Sesje - realizacja]]</f>
        <v>#DIV/0!</v>
      </c>
      <c r="AV10" s="71" t="e">
        <f>Mediaplan4[[#This Row],[CPA - koszt akcji sesje na LP - realizacja]]/Mediaplan4[[#This Row],[CPA - koszt akcji sesje na LP - plan]]</f>
        <v>#DIV/0!</v>
      </c>
      <c r="AW10" s="49" t="e">
        <f>Mediaplan4[[#This Row],[Koszt netto - plan]]/Mediaplan4[[#This Row],[Cel zamówienia - 
klknięcia w button - plan]]</f>
        <v>#DIV/0!</v>
      </c>
      <c r="AX10" s="52" t="e">
        <f>Mediaplan4[[#This Row],[Koszt netto - realizacja]]/Mediaplan4[[#This Row],[Cel Zamówienia - realizacja]]</f>
        <v>#DIV/0!</v>
      </c>
      <c r="AY10" s="70" t="e">
        <f>Mediaplan4[[#This Row],[CPA - koszt akcji przejścia na stronę - realizacja]]/Mediaplan4[[#This Row],[CPA - koszt akcji przejścia na stronę - plan]]</f>
        <v>#DIV/0!</v>
      </c>
      <c r="AZ10" s="82">
        <v>0.04</v>
      </c>
      <c r="BA10" s="45">
        <f>SUM(BA5:BA9)</f>
        <v>209040</v>
      </c>
      <c r="BB10" s="46">
        <f>Mediaplan4[[#This Row],[Planowany koszt netto + prowizja Wykonawcy]]*1.23</f>
        <v>257119.19999999998</v>
      </c>
      <c r="BC10" s="77">
        <f>Mediaplan4[[#This Row],[Koszt netto - realizacja]]*(1+Mediaplan4[[#This Row],[Prowizja Wykonawcy wyrażona w  %]])</f>
        <v>210966.08000000002</v>
      </c>
      <c r="BD10" s="77">
        <f>Mediaplan4[[#This Row],[Realizacja -  koszt netto + prowizja Wykonawcy]]*1.23</f>
        <v>259488.27840000001</v>
      </c>
      <c r="BE10" s="51">
        <f>Mediaplan4[[#This Row],[Planowany koszt netto + prowizja Wykonawcy]]+Mediaplan4[[#This Row],[Planowany koszt netto]]</f>
        <v>209140</v>
      </c>
      <c r="BF10" s="51">
        <f>Mediaplan4[[#This Row],[Planowany koszt brutto Wykonawcy]]+Mediaplan4[[#This Row],[Planowany koszt brutto]]</f>
        <v>257242.19999999998</v>
      </c>
      <c r="BG10" s="84">
        <f>Mediaplan4[[#This Row],[Realizacja -  koszt netto + prowizja Wykonawcy]]+Mediaplan4[[#This Row],[Koszt netto - realizacja ]]</f>
        <v>211046.08000000002</v>
      </c>
      <c r="BH10" s="84">
        <f>Mediaplan4[[#This Row],[Realizacja - koszt netto SUMA]]*1.23</f>
        <v>259586.6784</v>
      </c>
    </row>
    <row r="11" spans="1:89" ht="15" customHeight="1" x14ac:dyDescent="0.35">
      <c r="B11" s="12"/>
      <c r="S11" s="4"/>
      <c r="T11" s="4"/>
      <c r="U11" s="4"/>
      <c r="AB11" s="4"/>
      <c r="AC11" s="4"/>
    </row>
    <row r="12" spans="1:89" x14ac:dyDescent="0.35">
      <c r="E12" s="19"/>
      <c r="F12" s="19"/>
      <c r="G12" s="19"/>
      <c r="H12" s="19"/>
      <c r="I12" s="19"/>
      <c r="J12" s="20"/>
      <c r="S12" s="4"/>
      <c r="T12" s="4"/>
      <c r="U12" s="4"/>
      <c r="AB12" s="4"/>
      <c r="AC12" s="4"/>
    </row>
    <row r="13" spans="1:89" x14ac:dyDescent="0.35">
      <c r="E13" s="19"/>
      <c r="F13" s="19"/>
      <c r="G13" s="19"/>
      <c r="H13" s="19"/>
      <c r="I13" s="19"/>
      <c r="J13" s="20"/>
    </row>
    <row r="14" spans="1:89" x14ac:dyDescent="0.35">
      <c r="E14" s="19"/>
      <c r="F14" s="19"/>
      <c r="G14" s="19"/>
      <c r="H14" s="19"/>
      <c r="I14" s="19"/>
      <c r="J14" s="20"/>
      <c r="S14" s="4"/>
      <c r="T14" s="4"/>
      <c r="U14" s="4"/>
      <c r="AB14" s="4"/>
      <c r="AC14" s="4"/>
    </row>
    <row r="15" spans="1:89" x14ac:dyDescent="0.35">
      <c r="E15" s="19"/>
      <c r="F15" s="19"/>
      <c r="G15" s="19"/>
      <c r="H15" s="19"/>
      <c r="I15" s="19"/>
      <c r="J15" s="20"/>
      <c r="S15" s="4"/>
      <c r="T15" s="4"/>
      <c r="U15" s="4"/>
      <c r="AB15" s="4"/>
      <c r="AC15" s="4"/>
    </row>
    <row r="16" spans="1:89" x14ac:dyDescent="0.35">
      <c r="E16" s="19"/>
      <c r="F16" s="19"/>
      <c r="G16" s="19"/>
      <c r="H16" s="19"/>
      <c r="I16" s="19"/>
      <c r="J16" s="20"/>
    </row>
    <row r="17" spans="5:10" x14ac:dyDescent="0.35">
      <c r="E17" s="19"/>
      <c r="F17" s="19"/>
      <c r="G17" s="19"/>
      <c r="H17" s="19"/>
      <c r="I17" s="19"/>
      <c r="J17" s="20"/>
    </row>
    <row r="18" spans="5:10" x14ac:dyDescent="0.35">
      <c r="E18" s="19"/>
      <c r="F18" s="19"/>
      <c r="G18" s="19"/>
      <c r="H18" s="19"/>
      <c r="I18" s="19"/>
      <c r="J18" s="20"/>
    </row>
    <row r="19" spans="5:10" x14ac:dyDescent="0.35">
      <c r="E19" s="19"/>
      <c r="F19" s="19"/>
      <c r="G19" s="19"/>
      <c r="H19" s="19"/>
      <c r="I19" s="19"/>
      <c r="J19" s="20"/>
    </row>
    <row r="20" spans="5:10" x14ac:dyDescent="0.35">
      <c r="E20" s="19"/>
      <c r="F20" s="19"/>
      <c r="G20" s="19"/>
      <c r="H20" s="19"/>
      <c r="I20" s="19"/>
      <c r="J20" s="20"/>
    </row>
    <row r="21" spans="5:10" x14ac:dyDescent="0.35">
      <c r="E21" s="19"/>
      <c r="F21" s="19"/>
      <c r="G21" s="19"/>
      <c r="H21" s="19"/>
      <c r="I21" s="19"/>
      <c r="J21" s="20"/>
    </row>
    <row r="22" spans="5:10" x14ac:dyDescent="0.35">
      <c r="E22" s="19"/>
      <c r="F22" s="19"/>
      <c r="G22" s="19"/>
      <c r="H22" s="19"/>
      <c r="I22" s="19"/>
      <c r="J22" s="20"/>
    </row>
    <row r="23" spans="5:10" x14ac:dyDescent="0.35">
      <c r="E23" s="19"/>
      <c r="F23" s="19"/>
      <c r="G23" s="19"/>
      <c r="H23" s="19"/>
      <c r="I23" s="19"/>
      <c r="J23" s="20"/>
    </row>
    <row r="24" spans="5:10" x14ac:dyDescent="0.35">
      <c r="E24" s="19"/>
      <c r="F24" s="19"/>
      <c r="G24" s="19"/>
      <c r="H24" s="19"/>
      <c r="I24" s="19"/>
      <c r="J24" s="20"/>
    </row>
    <row r="25" spans="5:10" x14ac:dyDescent="0.35">
      <c r="E25" s="19"/>
      <c r="F25" s="19"/>
      <c r="G25" s="19"/>
      <c r="H25" s="19"/>
      <c r="I25" s="19"/>
      <c r="J25" s="20"/>
    </row>
    <row r="26" spans="5:10" x14ac:dyDescent="0.35">
      <c r="E26" s="19"/>
      <c r="F26" s="19"/>
      <c r="G26" s="19"/>
      <c r="H26" s="19"/>
      <c r="I26" s="19"/>
      <c r="J26" s="20"/>
    </row>
    <row r="27" spans="5:10" x14ac:dyDescent="0.35">
      <c r="E27" s="19"/>
      <c r="F27" s="19"/>
      <c r="G27" s="19"/>
      <c r="H27" s="19"/>
      <c r="I27" s="19"/>
      <c r="J27" s="20"/>
    </row>
    <row r="28" spans="5:10" x14ac:dyDescent="0.35">
      <c r="E28" s="19"/>
      <c r="F28" s="19"/>
      <c r="G28" s="19"/>
      <c r="H28" s="19"/>
      <c r="I28" s="19"/>
      <c r="J28" s="20"/>
    </row>
    <row r="29" spans="5:10" x14ac:dyDescent="0.35">
      <c r="E29" s="19"/>
      <c r="F29" s="19"/>
      <c r="G29" s="19"/>
      <c r="H29" s="19"/>
      <c r="I29" s="19"/>
      <c r="J29" s="20"/>
    </row>
    <row r="30" spans="5:10" x14ac:dyDescent="0.35">
      <c r="E30" s="19"/>
      <c r="F30" s="19"/>
      <c r="G30" s="19"/>
      <c r="H30" s="19"/>
      <c r="I30" s="19"/>
      <c r="J30" s="20"/>
    </row>
    <row r="31" spans="5:10" x14ac:dyDescent="0.35">
      <c r="E31" s="19"/>
      <c r="F31" s="19"/>
      <c r="G31" s="19"/>
      <c r="H31" s="19"/>
      <c r="I31" s="19"/>
      <c r="J31" s="20"/>
    </row>
    <row r="32" spans="5:10" x14ac:dyDescent="0.35">
      <c r="E32" s="19"/>
      <c r="F32" s="19"/>
      <c r="G32" s="19"/>
      <c r="H32" s="19"/>
      <c r="I32" s="19"/>
      <c r="J32" s="20"/>
    </row>
    <row r="33" spans="5:10" x14ac:dyDescent="0.35">
      <c r="E33" s="19"/>
      <c r="F33" s="19"/>
      <c r="G33" s="19"/>
      <c r="H33" s="19"/>
      <c r="I33" s="19"/>
      <c r="J33" s="20"/>
    </row>
    <row r="34" spans="5:10" x14ac:dyDescent="0.35">
      <c r="E34" s="19"/>
      <c r="F34" s="19"/>
      <c r="G34" s="19"/>
      <c r="H34" s="19"/>
      <c r="I34" s="19"/>
      <c r="J34" s="20"/>
    </row>
    <row r="35" spans="5:10" x14ac:dyDescent="0.35">
      <c r="E35" s="19"/>
      <c r="F35" s="19"/>
      <c r="G35" s="19"/>
      <c r="H35" s="19"/>
      <c r="I35" s="19"/>
      <c r="J35" s="20"/>
    </row>
    <row r="36" spans="5:10" x14ac:dyDescent="0.35">
      <c r="E36" s="19"/>
      <c r="F36" s="19"/>
      <c r="G36" s="19"/>
      <c r="H36" s="19"/>
      <c r="I36" s="19"/>
      <c r="J36" s="20"/>
    </row>
    <row r="37" spans="5:10" x14ac:dyDescent="0.35">
      <c r="E37" s="19"/>
      <c r="F37" s="19"/>
      <c r="G37" s="19"/>
      <c r="H37" s="19"/>
      <c r="I37" s="19"/>
      <c r="J37" s="20"/>
    </row>
  </sheetData>
  <mergeCells count="13">
    <mergeCell ref="A3:F3"/>
    <mergeCell ref="AD3:AI3"/>
    <mergeCell ref="AJ3:AP3"/>
    <mergeCell ref="AQ3:AY3"/>
    <mergeCell ref="AZ3:BD3"/>
    <mergeCell ref="AX2:BB2"/>
    <mergeCell ref="BC2:BF2"/>
    <mergeCell ref="G3:Z3"/>
    <mergeCell ref="AA3:AC3"/>
    <mergeCell ref="AD2:AH2"/>
    <mergeCell ref="AI2:AN2"/>
    <mergeCell ref="AO2:AW2"/>
    <mergeCell ref="BE3:BH3"/>
  </mergeCells>
  <phoneticPr fontId="11" type="noConversion"/>
  <pageMargins left="0.7" right="0.7" top="0.75" bottom="0.75" header="0.3" footer="0.3"/>
  <pageSetup paperSize="9" scale="42" orientation="landscape" r:id="rId1"/>
  <ignoredErrors>
    <ignoredError sqref="S5 AQ6" calculatedColumn="1"/>
  </ignoredError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E435991C3539346B668C20D461759A6" ma:contentTypeVersion="" ma:contentTypeDescription="Utwórz nowy dokument." ma:contentTypeScope="" ma:versionID="8010a3db51660d87673e3b687f0efd8e">
  <xsd:schema xmlns:xsd="http://www.w3.org/2001/XMLSchema" xmlns:xs="http://www.w3.org/2001/XMLSchema" xmlns:p="http://schemas.microsoft.com/office/2006/metadata/properties" xmlns:ns2="6C2ACC3E-38BC-4891-A3BF-622BC8D82516" xmlns:ns3="6c2acc3e-38bc-4891-a3bf-622bc8d82516" xmlns:ns4="10cccc5f-c406-4680-a635-1138159c43b1" xmlns:ns5="08c5e60e-1f91-47a7-a660-8d8a2c42d4c0" targetNamespace="http://schemas.microsoft.com/office/2006/metadata/properties" ma:root="true" ma:fieldsID="f9a1711361879f2b841f3970cd4a6c0d" ns2:_="" ns3:_="" ns4:_="" ns5:_="">
    <xsd:import namespace="6C2ACC3E-38BC-4891-A3BF-622BC8D82516"/>
    <xsd:import namespace="6c2acc3e-38bc-4891-a3bf-622bc8d82516"/>
    <xsd:import namespace="10cccc5f-c406-4680-a635-1138159c43b1"/>
    <xsd:import namespace="08c5e60e-1f91-47a7-a660-8d8a2c42d4c0"/>
    <xsd:element name="properties">
      <xsd:complexType>
        <xsd:sequence>
          <xsd:element name="documentManagement">
            <xsd:complexType>
              <xsd:all>
                <xsd:element ref="ns2:Opis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5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ACC3E-38BC-4891-A3BF-622BC8D82516" elementFormDefault="qualified">
    <xsd:import namespace="http://schemas.microsoft.com/office/2006/documentManagement/types"/>
    <xsd:import namespace="http://schemas.microsoft.com/office/infopath/2007/PartnerControls"/>
    <xsd:element name="Opis" ma:index="8" nillable="true" ma:displayName="Opis" ma:internalName="Opi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acc3e-38bc-4891-a3bf-622bc8d82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cccc5f-c406-4680-a635-1138159c43b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5e60e-1f91-47a7-a660-8d8a2c42d4c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C3159DCB-663D-4737-B414-E56822B11EA6}" ma:internalName="TaxCatchAll" ma:showField="CatchAllData" ma:web="{10cccc5f-c406-4680-a635-1138159c43b1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0cccc5f-c406-4680-a635-1138159c43b1">
      <UserInfo>
        <DisplayName/>
        <AccountId xsi:nil="true"/>
        <AccountType/>
      </UserInfo>
    </SharedWithUsers>
    <MediaLengthInSeconds xmlns="6c2acc3e-38bc-4891-a3bf-622bc8d82516" xsi:nil="true"/>
    <lcf76f155ced4ddcb4097134ff3c332f xmlns="6c2acc3e-38bc-4891-a3bf-622bc8d82516">
      <Terms xmlns="http://schemas.microsoft.com/office/infopath/2007/PartnerControls"/>
    </lcf76f155ced4ddcb4097134ff3c332f>
    <TaxCatchAll xmlns="08c5e60e-1f91-47a7-a660-8d8a2c42d4c0" xsi:nil="true"/>
    <Opis xmlns="6C2ACC3E-38BC-4891-A3BF-622BC8D82516" xsi:nil="true"/>
  </documentManagement>
</p:properties>
</file>

<file path=customXml/itemProps1.xml><?xml version="1.0" encoding="utf-8"?>
<ds:datastoreItem xmlns:ds="http://schemas.openxmlformats.org/officeDocument/2006/customXml" ds:itemID="{34001E43-6E43-4BAB-B531-2ED7D3293A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2ACC3E-38BC-4891-A3BF-622BC8D82516"/>
    <ds:schemaRef ds:uri="6c2acc3e-38bc-4891-a3bf-622bc8d82516"/>
    <ds:schemaRef ds:uri="10cccc5f-c406-4680-a635-1138159c43b1"/>
    <ds:schemaRef ds:uri="08c5e60e-1f91-47a7-a660-8d8a2c42d4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0968A4-D29A-4BA4-8C1C-7525557E88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1D5521-AD67-4FFB-BC25-18711C2C84B0}">
  <ds:schemaRefs>
    <ds:schemaRef ds:uri="http://schemas.microsoft.com/office/2006/metadata/properties"/>
    <ds:schemaRef ds:uri="http://schemas.microsoft.com/office/infopath/2007/PartnerControls"/>
    <ds:schemaRef ds:uri="10cccc5f-c406-4680-a635-1138159c43b1"/>
    <ds:schemaRef ds:uri="6c2acc3e-38bc-4891-a3bf-622bc8d82516"/>
    <ds:schemaRef ds:uri="08c5e60e-1f91-47a7-a660-8d8a2c42d4c0"/>
    <ds:schemaRef ds:uri="6C2ACC3E-38BC-4891-A3BF-622BC8D825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PostBuy</vt:lpstr>
      <vt:lpstr>PostBuy!Obszar_wydruku</vt:lpstr>
    </vt:vector>
  </TitlesOfParts>
  <Manager/>
  <Company>TAURON Polska Energia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Łappo Jakub</dc:creator>
  <cp:keywords/>
  <dc:description/>
  <cp:lastModifiedBy>Siwiec Piotr (TS)</cp:lastModifiedBy>
  <cp:revision/>
  <dcterms:created xsi:type="dcterms:W3CDTF">2014-12-01T09:33:46Z</dcterms:created>
  <dcterms:modified xsi:type="dcterms:W3CDTF">2025-08-29T14:01:54Z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0x0101007E435991C3539346B668C20D461759A6</vt:lpwstr>
  </property>
  <property fmtid="{D5CDD505-2E9C-101B-9397-08002B2CF9AE}" pid="3" name="_dlc_DocIdItemGuid">
    <vt:lpwstr>5606d4d6-3cd3-450f-9783-e5fee74fc687</vt:lpwstr>
  </property>
  <property fmtid="{D5CDD505-2E9C-101B-9397-08002B2CF9AE}" pid="4" name="Order">
    <vt:r8>2280700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MediaServiceImageTags">
    <vt:lpwstr/>
  </property>
</Properties>
</file>